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F:\відділ сім'ї молоді спорту 14.11.2025\Програма укр ідентичності до 2028 року\затверджена Розпорядження 123 від 12.03.2026\"/>
    </mc:Choice>
  </mc:AlternateContent>
  <xr:revisionPtr revIDLastSave="0" documentId="13_ncr:1_{5B046F66-BED5-4DC1-A544-337C0E29F50B}" xr6:coauthVersionLast="37" xr6:coauthVersionMax="47" xr10:uidLastSave="{00000000-0000-0000-0000-000000000000}"/>
  <bookViews>
    <workbookView xWindow="-105" yWindow="-105" windowWidth="23250" windowHeight="13890" xr2:uid="{00000000-000D-0000-FFFF-FFFF00000000}"/>
  </bookViews>
  <sheets>
    <sheet name="Sheet1" sheetId="1" r:id="rId1"/>
  </sheets>
  <definedNames>
    <definedName name="_xlnm.Print_Area" localSheetId="0">Sheet1!$A$1:$M$119</definedName>
  </definedNames>
  <calcPr calcId="179021"/>
  <extLst>
    <ext uri="GoogleSheetsCustomDataVersion2">
      <go:sheetsCustomData xmlns:go="http://customooxmlschemas.google.com/" r:id="" roundtripDataChecksum="K07LhiAs6004cDB3uSF+gaJOrUjk8YauXyyGIKDEMvo="/>
    </ext>
  </extLst>
</workbook>
</file>

<file path=xl/calcChain.xml><?xml version="1.0" encoding="utf-8"?>
<calcChain xmlns="http://schemas.openxmlformats.org/spreadsheetml/2006/main">
  <c r="F112" i="1" l="1"/>
  <c r="E112" i="1"/>
  <c r="D112" i="1"/>
  <c r="C112" i="1"/>
  <c r="J110" i="1"/>
  <c r="M104" i="1"/>
  <c r="L104" i="1"/>
  <c r="K104" i="1"/>
  <c r="J104" i="1"/>
  <c r="F104" i="1"/>
  <c r="E104" i="1"/>
  <c r="D104" i="1"/>
  <c r="C104" i="1"/>
  <c r="M100" i="1"/>
  <c r="L100" i="1"/>
  <c r="K100" i="1"/>
  <c r="J100" i="1"/>
  <c r="F100" i="1"/>
  <c r="E100" i="1"/>
  <c r="D100" i="1"/>
  <c r="C100" i="1"/>
  <c r="F91" i="1"/>
  <c r="E91" i="1"/>
  <c r="D91" i="1"/>
  <c r="C91" i="1"/>
  <c r="J87" i="1"/>
  <c r="F73" i="1"/>
  <c r="E73" i="1"/>
  <c r="D73" i="1"/>
  <c r="C73" i="1"/>
  <c r="L73" i="1"/>
  <c r="K73" i="1"/>
  <c r="M73" i="1"/>
  <c r="C114" i="1" l="1"/>
  <c r="D114" i="1"/>
  <c r="E114" i="1"/>
  <c r="F114" i="1"/>
  <c r="J111" i="1"/>
  <c r="J109" i="1"/>
  <c r="J108" i="1"/>
  <c r="J107" i="1"/>
  <c r="M106" i="1"/>
  <c r="M112" i="1" s="1"/>
  <c r="L106" i="1"/>
  <c r="L112" i="1" s="1"/>
  <c r="K106" i="1"/>
  <c r="K112" i="1" s="1"/>
  <c r="J90" i="1"/>
  <c r="M89" i="1"/>
  <c r="M91" i="1" s="1"/>
  <c r="L89" i="1"/>
  <c r="L91" i="1" s="1"/>
  <c r="K89" i="1"/>
  <c r="K91" i="1" s="1"/>
  <c r="J85" i="1"/>
  <c r="K113" i="1" l="1"/>
  <c r="L113" i="1"/>
  <c r="M113" i="1"/>
  <c r="J106" i="1"/>
  <c r="J112" i="1" s="1"/>
  <c r="J89" i="1"/>
  <c r="J91" i="1" s="1"/>
  <c r="J29" i="1" l="1"/>
  <c r="J21" i="1"/>
  <c r="J19" i="1"/>
  <c r="J73" i="1" l="1"/>
  <c r="J113" i="1" s="1"/>
</calcChain>
</file>

<file path=xl/sharedStrings.xml><?xml version="1.0" encoding="utf-8"?>
<sst xmlns="http://schemas.openxmlformats.org/spreadsheetml/2006/main" count="243" uniqueCount="120">
  <si>
    <t>кількість
охопленого
населення, осіб</t>
  </si>
  <si>
    <t>Разом за завданням 1</t>
  </si>
  <si>
    <t>2. Здійснення
військово-
патріотичного
виховання</t>
  </si>
  <si>
    <t>Разом за завданням 3</t>
  </si>
  <si>
    <t>Усього, у тому числі:</t>
  </si>
  <si>
    <t>Разом за завданням 4</t>
  </si>
  <si>
    <t>Разом за завданням 5</t>
  </si>
  <si>
    <t>кількість охопленого населення, осіб</t>
  </si>
  <si>
    <t>Разом за Програмою</t>
  </si>
  <si>
    <t xml:space="preserve">Разом за Програмою </t>
  </si>
  <si>
    <t>Найменування завдання</t>
  </si>
  <si>
    <t>Найменування показника</t>
  </si>
  <si>
    <t>Значення показника</t>
  </si>
  <si>
    <t>Найменування заходу</t>
  </si>
  <si>
    <t>Відповідальний виконавець</t>
  </si>
  <si>
    <t>У тому числі за роками</t>
  </si>
  <si>
    <t>усього</t>
  </si>
  <si>
    <t xml:space="preserve">Разом за завданням 1 </t>
  </si>
  <si>
    <t xml:space="preserve">Разом за завданням 2 </t>
  </si>
  <si>
    <t>2.2) розміщення на офіційному вебсайті облдержадміністрації, офіційних сторінках облдержадміністрації  у соціальних мережах інформаційних матеріалів за напрямом "Медіаграмотність"</t>
  </si>
  <si>
    <t>1.2)  проведення інформаційно-просвітницьких заходів з історії, традицій, ідентичності української нації</t>
  </si>
  <si>
    <t>Орієнтовні обсяги фінансування за роками виконання, тис грн.</t>
  </si>
  <si>
    <t>Джерела фінансування</t>
  </si>
  <si>
    <t>7.1) створення та поширення коротких відеороликів на військово-патріотичну тематику з метою заохочення молоді до розгляду військової служби та інших силових структур як почесного і важливого шляху служіння Батьківщині</t>
  </si>
  <si>
    <t xml:space="preserve">1.2) проведення за участю громадськості, молоді, військовослужбовців заходів з нагоди відзначення державних свят та пам’ятних дат </t>
  </si>
  <si>
    <t>4.8) виготовлення та поширення соціальних відеороликів національно-патріотичного змісту</t>
  </si>
  <si>
    <t xml:space="preserve">Додаток </t>
  </si>
  <si>
    <t xml:space="preserve">
до «Цільової соціальної програми з утвердження української національної та громадянської ідентичності у Святогірській міській територіальній громаді Краматорського району Донецької області до 2028 року»</t>
  </si>
  <si>
    <t xml:space="preserve">Завдання і заходи </t>
  </si>
  <si>
    <t xml:space="preserve">з виконання цільової соціальної програми з утвердження української національної та громадянської ідентичності </t>
  </si>
  <si>
    <t>у Святогірській міській територіальній громаді Краматорського району Донецької області до 2028 року</t>
  </si>
  <si>
    <t xml:space="preserve">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  </t>
  </si>
  <si>
    <t>Бюджет територіальної громади</t>
  </si>
  <si>
    <t>Святогірська міська військова адміністрація, структурні підрозділі Святогірської міської ради, комунальні заклади освіти, культури</t>
  </si>
  <si>
    <t xml:space="preserve">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  </t>
  </si>
  <si>
    <t>Відділ інноваційного розвитку зовнішніх відносин та комп’ютерного забезпечення Святогірської міської ради Краматорського району Донецької області, 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t>
  </si>
  <si>
    <t>Відділ освіти Святогірської міської ради Краматорського району Донецької області</t>
  </si>
  <si>
    <t>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t>
  </si>
  <si>
    <t xml:space="preserve">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  
</t>
  </si>
  <si>
    <t>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служба у справах дітей Святогірської міської ради Краматорського району Донецької області</t>
  </si>
  <si>
    <t>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t>
  </si>
  <si>
    <t>Відділ сім’ї, молоді, медицини, спорту та заходів національно-патріотичного виховання Святогірської  міської ради Краматорського району Донецької області</t>
  </si>
  <si>
    <t>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 відділ соціального захисту Святогірської міської ради Краматорського району Донецької області, відділ інноваційного розвитку зовнішніх відносин та комп’ютерного забезпечення Святогірської міської ради Краматорського району Донецької області</t>
  </si>
  <si>
    <t xml:space="preserve">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  </t>
  </si>
  <si>
    <t xml:space="preserve">Відділ культури та туризму Святогірської міської ради Краматорського району Донецької області  </t>
  </si>
  <si>
    <t xml:space="preserve">Святогірська міська військова адміністрація, структурні підрозділи Святогірської  міської ради Краматорського району Донецької області </t>
  </si>
  <si>
    <t>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соціального захисту населення Святогірської міської ради  Краматорського району Донецької області</t>
  </si>
  <si>
    <t>Святогірська міська військова адміністрація, 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t>
  </si>
  <si>
    <t>4) залучення військовослужбовців, ветеранів війни до освітньої діяльності з початкової та базової військової підготовки, організації та виконання програм, реалізації проєктів та здійснення заходів у сфері утвердження української національної та громадянської ідентичності шляхом організації та проведення регіональних та місцевих заходів</t>
  </si>
  <si>
    <t xml:space="preserve">5) проведення та розвиток Всеукраїнської дитячо-юнацької військово-патріотичної гри “Сокіл” (“Джура”), зокрема за окремими напрямами, з метою здобуття молоддю
первинних загальновійськових і спеціальних компетентностей із залученням інститутів громадянського суспільства та ветеранів війни шляхом організації та проведення регіональних та місцевих заходів </t>
  </si>
  <si>
    <t>Відділ інноваційного розвитку зовнішніх відносин та комп’ютерного забезпечення Святогірської міської ради Краматорського району Донецької області, 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t>
  </si>
  <si>
    <t>1) формування активної життєвої та громадянської позиції, здатності брати участь у житті суспільства та в управлінні на різних рівнях, зокрема у волонтерській діяльності, шляхом організації та проведення регіональних та місцевих заходів, спрямованих на підвищення рівня поінформованості громадян про сутність держави, демократії та верховенства права, прав і обов'язків громадян</t>
  </si>
  <si>
    <t>Святогірська міська військова адміністрація, відділ сім’ї, молоді, медицини, спорту та заходів національно-патріотичного виховання Святогірської  міської ради Краматорського району Донецької області</t>
  </si>
  <si>
    <t>4. Взаємопідтримка та співпраця органів виконавчої влади, органів місцевого самоврядування та інститутів громадянського суспільства щодо формування української
національної та громадянської ідентичності</t>
  </si>
  <si>
    <t xml:space="preserve">2) участь в реалізації проєкту «Пліч-о-Пліч: згуртовані громади», організація міжрегіональної співпраці щодо проведення разом з інститутами громадянського суспільства заходів, спрямованих на формування єдиного інформаційно-просвітницького простору, зокрема регіональних та місцевих заходів </t>
  </si>
  <si>
    <t xml:space="preserve">1) удосконалення компетентностей, знань, умінь та навичок фахівців у сфері утвердження української національної та громадянської ідентичності шляхом формальної та неформальної освіти шляхом організації та проведення регіональних та місцевих заходів </t>
  </si>
  <si>
    <t>Координаційна рада з питань утвердження української національної та громадянської ідентичності при Святогірській міській раді Краматорського району Донецької області</t>
  </si>
  <si>
    <t xml:space="preserve">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  </t>
  </si>
  <si>
    <t>2) участь у  семінарах, курсах з підготовки, перепідготовки та підвищення кваліфікації ветеранів війни для роботи у сфері утвердження українськоїнаціональної та громадянської ідентичності</t>
  </si>
  <si>
    <t xml:space="preserve">3.1) участь у  семінарі для організаторів Всеукраїнської дитячо-юнацької військово-патріотичної гри “Сокіл” (“Джура”)	</t>
  </si>
  <si>
    <t xml:space="preserve">Начальник відділу сім’ї, молоді, медицини, спорту та заходів національно-патріотичного виховання                                                                                                                                    Святогірської міської ради Краматорського району Донецької області </t>
  </si>
  <si>
    <t>Олена КОВАЛЬОВА</t>
  </si>
  <si>
    <t xml:space="preserve">1) формування української громадянської ідентичності у населення на основі суспільно-державних (національних) цінностей, шляхом організації та проведення комплексу заходів, спрямованих на підтримку та популяризацію української мови </t>
  </si>
  <si>
    <t xml:space="preserve">1.5) організація участі в онлайн-курсах з української мови для різних рівнів, починаючи від початкового до просунутого, що може включати відеоуроки, інтерактивні вправи та матеріали для самостійного вивчення - «Вивчення української мови онлайн» </t>
  </si>
  <si>
    <t>2) сприяння створенню та поширенню україномовного інформаційного та культурного продукту шляхом участі в регіональних заходах та організації проведення місцевих заходів</t>
  </si>
  <si>
    <t>2.2) розміщення на офіційних вебсайтах територіальної громади, комунальних закладів освіти міської ради, офіційних сторінках міської військової адміністрації, структурних підрозділів міської ради, комунальних закладів освіти та культури міської ради в соціальних мережах інформаційних матеріалів з нагоди відзначення
державних свят та пам'ятних дат</t>
  </si>
  <si>
    <t>2.3) участь в обласному заході "Код Донеччини"</t>
  </si>
  <si>
    <t>3.2) розміщення на офіційних вебсайтах територіальної громади, комунальних закладів освіти міської ради, офіційних сторінках міської військової адміністрації, структурних підрозділів міської ради, комунальних закладів освіти та культури міської ради в соціальних мережах інформаційних матеріалів про історію, культуру, традиції українського народу</t>
  </si>
  <si>
    <t xml:space="preserve">3.3) участь освітян громади в обласних семінарах, практикумах  </t>
  </si>
  <si>
    <t>4) популяризація історії України, зокрема боротьби українського народу за самовизначення і творення власної держави, видатних особистостей українського державотворення, ветеранів війни, Захисників та Захисниць України, які загинули в боротьбі за захист незалежності та територіальної цілісності України, українців, досягнення яких увійшли до світової історії, шляхом участі в регіональних заходах та організації проведення місцевих заходів</t>
  </si>
  <si>
    <t xml:space="preserve">4.1) участь в обласному заході  «Герої не вмирають!» </t>
  </si>
  <si>
    <t>4.3) участь в обласному заході  "І в спогадах Герої оживуть"</t>
  </si>
  <si>
    <t>4.4) участь в обласній відкритій конференції учнівської та студентської  молоді "Південно-Східна Україна: зі стародавності у ХХІ століття"</t>
  </si>
  <si>
    <t>4.5) участь в презентаційних сесіях передового педагогічного досвіду освітян Донеччини до державних свят, ювілейних та пам'ятних дат</t>
  </si>
  <si>
    <t xml:space="preserve">4.6) залучення здобувачів освіти 8-12-х класів закладів загальної середньої міської ради до науково-дослідницької роботи з історії України в межах Обласної очно-заочної школи «Юний дослідник» 
</t>
  </si>
  <si>
    <t xml:space="preserve">4.7) участь в обласних конкурсах пошуково-дослідницьких робіт з історії українського народу «Крізь століття: виборюємо свободу та Українську державність»
</t>
  </si>
  <si>
    <t>5) сприяння утвердженню сімейних цінностей та активне залучення сім’ї до формування української національної та громадянської ідентичності шляхом організації та проведення регіональних та місцевих заходів</t>
  </si>
  <si>
    <t>5.1) участь у форумі-фестивалі «Ми - українці! Сила нації: від минулого до майбутнього»</t>
  </si>
  <si>
    <t>5.2) участь в обласному конкурсі календарних хліборобських обрядів «Коло Сварога»</t>
  </si>
  <si>
    <t>6) формування української національної та громадянської ідентичності у громадян України, які проживають за кордоном та на тимчасово окупованій території, а також прилеглих
до них територіях, шляхом
участі в регіональних заходах та організації проведення місцевих
заходів</t>
  </si>
  <si>
    <t>7.1) участь у форумі-практикумі "Діалог відновлення: майданчик для громад Донеччини"</t>
  </si>
  <si>
    <t>7.2) участь в семінарах-тренінгах, спрямованих на відновлення соціальних навичок, медіаграмотності, юридичної обізнаності та психологічної стійкості.</t>
  </si>
  <si>
    <t>8) популяризація та збереження культурної спадщини та культурних цінностей України шляхом участі в регіональних та проведеннямісцевих заходів</t>
  </si>
  <si>
    <t xml:space="preserve">8.1) участь в обласному заході «Донеччина: Код Незламності» </t>
  </si>
  <si>
    <t>8.4) участь у відкритому фестивалі-конкурсі читців, поетів і художників присвячений пам'яті В. Сосюри "Любіть Україну"</t>
  </si>
  <si>
    <t>8.6) участь в обласному конкурсі серед юних читачів "Я- майбутнє Донеччини"</t>
  </si>
  <si>
    <t>8.7) участь в реалізації проєкту "Донеччина на мапі часу"</t>
  </si>
  <si>
    <t>8.8) участь в обласних заходах та проведення місцевих заходів "День вишиванки"</t>
  </si>
  <si>
    <t>8.14) участь в  обласній науково-практичній конференції "Досягнення та виклики національно-патріотичного виховання в регіоні"</t>
  </si>
  <si>
    <t>8.16)  участь в обласному марафоні декламації «Стежками Кобзаря»
до Шевченківських днів</t>
  </si>
  <si>
    <t>8.18)   участь в обласному фестивалі Різдвяних традицій «Різдвяне диво»</t>
  </si>
  <si>
    <t xml:space="preserve">8.19) участь в обласному етапі Всеукраїнського конкурсу «Український сувенір» </t>
  </si>
  <si>
    <t>8.20) участь в обласному етапі Всеукраїнської виставки-конкурсу декоративно-ужиткового і образотворчого мистецтва «Знай і люби свій край»</t>
  </si>
  <si>
    <t>8.21)  участь в обласному етапі Всеукраїнського конкурсу робіт юних фотоаматорів «Моя Україно!»</t>
  </si>
  <si>
    <t>9) формування усвідомленого та відповідального ставлення населення до питань надання домедичної допомоги особам у невідкладних станах шляхом організації та
проведення регіональних та місцевих заходів</t>
  </si>
  <si>
    <t xml:space="preserve">11) популяризація і утвердження цінності сім’ї, яка формується через укладання шлюбу, народження дітей, взаємне піклування і відповідальність за членів сім’ї. Всебічна підтримка батьківства, материнства, дитинства і зв’язку поколінь </t>
  </si>
  <si>
    <t>1) формування оборонної свідомості та громадянської стійкості шляхом участі в регіональних та організації проведення місцевих заходів</t>
  </si>
  <si>
    <t>1.3) участь у вишколі "Січ незламних" у межах Всеукраїнської дитячо-юнацької військово-патріотичної  гри "Сокіл ("Джура")"</t>
  </si>
  <si>
    <t>1.4) участь в масовому патріотичному заході «Козацькі забави»</t>
  </si>
  <si>
    <t>2) популяризація військової служби, діяльності сил безпеки і оборони України та військової історії шляхом організації та проведення регіональних та місцевих заходів</t>
  </si>
  <si>
    <t>3) підготовка громадян України до національного спротиву, їх залучення до сприяння безпеці і обороні України шляхом організації та проведення регіональних та місцевих заходів</t>
  </si>
  <si>
    <t>5.1) проведення І (на рівні громади) та участь у ІІ (обласному) етапі Всеукраїнської дитячо-юнацької військово-патріотичної гри "Сокіл" ("Джура")</t>
  </si>
  <si>
    <t>6) участь в обласних патріотичних вишколах "Гвардієць", "Прикордонник", "Десантник", "Поліцейський"</t>
  </si>
  <si>
    <t xml:space="preserve">7) проведення інформаційно-просвітницьких і виховних заходів з питань військово-патріотичного виховання </t>
  </si>
  <si>
    <t xml:space="preserve">1.3) участь в семінарі-тренінгу «Верховенство права в умовах війни: практичні поради» </t>
  </si>
  <si>
    <t>1.4) проведення місцевого етапу та участь в обласному етапі Всесвітнього дня прибирання «World Cleanup Day»</t>
  </si>
  <si>
    <t>Святогірська міська військова адміністрація, структурні підрозділи Святогірської міської ради Краматорського району Донецької області</t>
  </si>
  <si>
    <t>Святогірська міська військова адміністрація, 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кульутри та туризму Святогірської міської ради Краматорського району Донецької області</t>
  </si>
  <si>
    <t>1.1)  участь в обласного семінарі для членів координаційних рад з утвердження української національної та громадянської ідентичності</t>
  </si>
  <si>
    <t>1.3) участь в заходах з підготовки фахівців у сфері утвердження української національної та громадянської ідентичності</t>
  </si>
  <si>
    <t>Святогірська міська військова адміністрація, відділ сім’ї, молоді, медицини, спорту та заходів національно-патріотичного виховання Святогірської  міської ради Краматорського району Донецької області, відділ освіти Святогірської міської ради Краматорського району Донецької області, відділ культури та туризму Святогірської міської ради Краматорського району Донецької області</t>
  </si>
  <si>
    <t xml:space="preserve">1. Здійснення національно-патріотичного виховання </t>
  </si>
  <si>
    <t>3.Підвищення рівня громадянської освіти</t>
  </si>
  <si>
    <t>5. Формування системи кадрового забезпечення у сфері утвердження української національної та громадянської ідентичності</t>
  </si>
  <si>
    <r>
      <t xml:space="preserve">4.2) участь в обласному заході </t>
    </r>
    <r>
      <rPr>
        <sz val="20"/>
        <color rgb="FFFF0000"/>
        <rFont val="Times New Roman"/>
        <family val="1"/>
        <charset val="204"/>
      </rPr>
      <t xml:space="preserve"> </t>
    </r>
    <r>
      <rPr>
        <sz val="20"/>
        <color theme="1"/>
        <rFont val="Times New Roman"/>
        <family val="1"/>
        <charset val="204"/>
      </rPr>
      <t>"Герої серед нас"</t>
    </r>
  </si>
  <si>
    <r>
      <t>8.5) участь в обласному конкурсі читців "В сім’ї вольній, новій"</t>
    </r>
    <r>
      <rPr>
        <sz val="20"/>
        <color rgb="FFFF0000"/>
        <rFont val="Times New Roman"/>
        <family val="1"/>
        <charset val="204"/>
      </rPr>
      <t xml:space="preserve"> </t>
    </r>
  </si>
  <si>
    <r>
      <t>8.17)  участь</t>
    </r>
    <r>
      <rPr>
        <sz val="20"/>
        <rFont val="Times New Roman"/>
        <family val="1"/>
        <charset val="204"/>
      </rPr>
      <t xml:space="preserve"> в о</t>
    </r>
    <r>
      <rPr>
        <sz val="20"/>
        <color theme="1"/>
        <rFont val="Times New Roman"/>
        <family val="1"/>
        <charset val="204"/>
      </rPr>
      <t>бласній виставці-конкурсі писанкарства «Слобожанська писанка»</t>
    </r>
  </si>
  <si>
    <r>
      <t xml:space="preserve">1.2) </t>
    </r>
    <r>
      <rPr>
        <sz val="20"/>
        <rFont val="Times New Roman"/>
        <family val="1"/>
        <charset val="204"/>
      </rPr>
      <t>участь  в семінарі-практикумі «Цивільний захист: ком</t>
    </r>
    <r>
      <rPr>
        <sz val="20"/>
        <color theme="1"/>
        <rFont val="Times New Roman"/>
        <family val="1"/>
        <charset val="204"/>
      </rPr>
      <t>плекс навичок для кожного»</t>
    </r>
  </si>
  <si>
    <r>
      <t>1.2) участь в</t>
    </r>
    <r>
      <rPr>
        <sz val="20"/>
        <color rgb="FFFF0000"/>
        <rFont val="Times New Roman"/>
        <family val="1"/>
        <charset val="204"/>
      </rPr>
      <t xml:space="preserve"> </t>
    </r>
    <r>
      <rPr>
        <sz val="20"/>
        <color theme="1"/>
        <rFont val="Times New Roman"/>
        <family val="1"/>
        <charset val="204"/>
      </rPr>
      <t xml:space="preserve">заході «Діалог Єдності: зустрічі з активними українцями» </t>
    </r>
  </si>
  <si>
    <r>
      <t xml:space="preserve">2) </t>
    </r>
    <r>
      <rPr>
        <sz val="20"/>
        <rFont val="Times New Roman"/>
        <family val="1"/>
        <charset val="204"/>
      </rPr>
      <t>участь в</t>
    </r>
    <r>
      <rPr>
        <sz val="20"/>
        <color theme="1"/>
        <rFont val="Times New Roman"/>
        <family val="1"/>
        <charset val="204"/>
      </rPr>
      <t xml:space="preserve"> регіональних заходах, спрямованих на розвиток критичного мислення та медіаграмотності</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</si>
</sst>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Calibri"/>
      <scheme val="minor"/>
    </font>
    <font>
      <sz val="16"/>
      <color rgb="FF000000"/>
      <name val="Times New Roman"/>
      <family val="1"/>
      <charset val="204"/>
    </font>
    <font>
      <sz val="18"/>
      <color rgb="FF000000"/>
      <name val="Calibri"/>
      <family val="2"/>
      <charset val="204"/>
      <scheme val="minor"/>
    </font>
    <font>
      <sz val="16"/>
      <color theme="1"/>
      <name val="Times New Roman"/>
      <family val="1"/>
      <charset val="204"/>
    </font>
    <font>
      <sz val="16"/>
      <color rgb="FF000000"/>
      <name val="Calibri"/>
      <family val="2"/>
      <charset val="204"/>
      <scheme val="minor"/>
    </font>
    <font>
      <sz val="16"/>
      <color rgb="FFFF0000"/>
      <name val="Calibri"/>
      <family val="2"/>
      <charset val="204"/>
      <scheme val="minor"/>
    </font>
    <font>
      <sz val="16"/>
      <color rgb="FFFF0000"/>
      <name val="Times New Roman"/>
      <family val="1"/>
      <charset val="204"/>
    </font>
    <font>
      <sz val="16"/>
      <color theme="1"/>
      <name val="Calibri"/>
      <family val="2"/>
      <charset val="204"/>
      <scheme val="minor"/>
    </font>
    <font>
      <sz val="18"/>
      <color rgb="FF000000"/>
      <name val="Times New Roman"/>
      <family val="1"/>
      <charset val="204"/>
    </font>
    <font>
      <sz val="18"/>
      <color rgb="FF000000"/>
      <name val="Calibri"/>
      <family val="2"/>
      <charset val="204"/>
    </font>
    <font>
      <sz val="18"/>
      <color theme="1"/>
      <name val="Times New Roman"/>
      <family val="1"/>
      <charset val="204"/>
    </font>
    <font>
      <b/>
      <sz val="24"/>
      <color rgb="FF000000"/>
      <name val="Times New Roman"/>
      <family val="1"/>
      <charset val="204"/>
    </font>
    <font>
      <sz val="24"/>
      <color rgb="FF000000"/>
      <name val="Calibri"/>
      <family val="2"/>
      <charset val="204"/>
      <scheme val="minor"/>
    </font>
    <font>
      <sz val="24"/>
      <color rgb="FF000000"/>
      <name val="Times New Roman"/>
      <family val="1"/>
      <charset val="204"/>
    </font>
    <font>
      <sz val="20"/>
      <color theme="1"/>
      <name val="Times New Roman"/>
      <family val="1"/>
      <charset val="204"/>
    </font>
    <font>
      <sz val="20"/>
      <name val="Times New Roman"/>
      <family val="1"/>
      <charset val="204"/>
    </font>
    <font>
      <sz val="20"/>
      <color rgb="FFFF0000"/>
      <name val="Times New Roman"/>
      <family val="1"/>
      <charset val="204"/>
    </font>
    <font>
      <b/>
      <sz val="20"/>
      <color theme="1"/>
      <name val="Times New Roman"/>
      <family val="1"/>
      <charset val="204"/>
    </font>
    <font>
      <b/>
      <sz val="20"/>
      <name val="Times New Roman"/>
      <family val="1"/>
      <charset val="204"/>
    </font>
    <font>
      <b/>
      <sz val="20"/>
      <color rgb="FFFF0000"/>
      <name val="Times New Roman"/>
      <family val="1"/>
      <charset val="204"/>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8">
    <xf numFmtId="0" fontId="0" fillId="0" borderId="0" xfId="0"/>
    <xf numFmtId="0" fontId="0" fillId="2" borderId="0" xfId="0" applyFill="1"/>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7" fillId="2" borderId="0" xfId="0" applyFont="1" applyFill="1"/>
    <xf numFmtId="0" fontId="1" fillId="2" borderId="0" xfId="0" applyFont="1" applyFill="1" applyAlignment="1">
      <alignment horizontal="left" vertical="top" wrapText="1"/>
    </xf>
    <xf numFmtId="0" fontId="6" fillId="2" borderId="0" xfId="0" applyFont="1" applyFill="1"/>
    <xf numFmtId="0" fontId="2" fillId="2" borderId="0" xfId="0" applyFont="1" applyFill="1"/>
    <xf numFmtId="0" fontId="8" fillId="2" borderId="0" xfId="0" applyFont="1" applyFill="1" applyAlignment="1">
      <alignment horizontal="left"/>
    </xf>
    <xf numFmtId="0" fontId="9" fillId="2" borderId="0" xfId="0" applyFont="1" applyFill="1"/>
    <xf numFmtId="0" fontId="8" fillId="2" borderId="0" xfId="0" applyFont="1" applyFill="1" applyAlignment="1">
      <alignment horizontal="left" wrapText="1"/>
    </xf>
    <xf numFmtId="0" fontId="10" fillId="2" borderId="0" xfId="0" applyFont="1" applyFill="1" applyAlignment="1">
      <alignment horizontal="left" vertical="top" wrapText="1"/>
    </xf>
    <xf numFmtId="0" fontId="8" fillId="2" borderId="0" xfId="0" applyFont="1" applyFill="1"/>
    <xf numFmtId="0" fontId="8" fillId="2" borderId="0" xfId="0" applyFont="1" applyFill="1" applyAlignment="1">
      <alignment horizontal="center" vertical="top" wrapText="1"/>
    </xf>
    <xf numFmtId="0" fontId="11" fillId="2" borderId="0" xfId="0" applyFont="1" applyFill="1" applyAlignment="1">
      <alignment horizontal="center" vertical="top" wrapText="1"/>
    </xf>
    <xf numFmtId="0" fontId="12" fillId="2" borderId="0" xfId="0" applyFont="1" applyFill="1"/>
    <xf numFmtId="0" fontId="12" fillId="2" borderId="0" xfId="0" applyFont="1" applyFill="1"/>
    <xf numFmtId="0" fontId="13" fillId="2" borderId="0" xfId="0" applyFont="1" applyFill="1" applyAlignment="1">
      <alignment horizontal="left" vertical="top" wrapText="1"/>
    </xf>
    <xf numFmtId="0" fontId="13" fillId="2" borderId="0" xfId="0" applyFont="1" applyFill="1" applyAlignment="1">
      <alignment horizontal="left" wrapText="1"/>
    </xf>
    <xf numFmtId="0" fontId="14" fillId="2" borderId="1" xfId="0" applyFont="1" applyFill="1" applyBorder="1" applyAlignment="1">
      <alignment horizontal="center" vertical="top" wrapText="1"/>
    </xf>
    <xf numFmtId="0" fontId="14" fillId="2" borderId="1" xfId="0" applyFont="1" applyFill="1" applyBorder="1"/>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left" vertical="top" wrapText="1"/>
    </xf>
    <xf numFmtId="0" fontId="14" fillId="2" borderId="1" xfId="0" applyFont="1" applyFill="1" applyBorder="1" applyAlignment="1">
      <alignment horizontal="left" vertical="center"/>
    </xf>
    <xf numFmtId="0" fontId="14" fillId="2" borderId="1" xfId="0" applyFont="1" applyFill="1" applyBorder="1" applyAlignment="1">
      <alignment horizontal="left" vertical="top" wrapText="1"/>
    </xf>
    <xf numFmtId="2" fontId="14" fillId="2" borderId="2" xfId="0" applyNumberFormat="1" applyFont="1" applyFill="1" applyBorder="1" applyAlignment="1">
      <alignment horizontal="left" vertical="top" wrapText="1"/>
    </xf>
    <xf numFmtId="2" fontId="14" fillId="2" borderId="1" xfId="0" applyNumberFormat="1" applyFont="1" applyFill="1" applyBorder="1" applyAlignment="1">
      <alignment horizontal="left" vertical="top" wrapText="1"/>
    </xf>
    <xf numFmtId="0" fontId="14" fillId="2" borderId="1" xfId="0" applyFont="1" applyFill="1" applyBorder="1" applyAlignment="1">
      <alignment horizontal="left"/>
    </xf>
    <xf numFmtId="2" fontId="14" fillId="2" borderId="3" xfId="0" applyNumberFormat="1" applyFont="1" applyFill="1" applyBorder="1" applyAlignment="1">
      <alignment horizontal="left" vertical="top" wrapText="1"/>
    </xf>
    <xf numFmtId="2" fontId="14" fillId="2" borderId="4" xfId="0" applyNumberFormat="1" applyFont="1" applyFill="1" applyBorder="1" applyAlignment="1">
      <alignment horizontal="left" vertical="top" wrapText="1"/>
    </xf>
    <xf numFmtId="2" fontId="14" fillId="2" borderId="1" xfId="0" applyNumberFormat="1" applyFont="1" applyFill="1" applyBorder="1" applyAlignment="1">
      <alignment horizontal="left" vertical="top" wrapText="1"/>
    </xf>
    <xf numFmtId="0" fontId="14" fillId="2" borderId="1" xfId="0" applyFont="1" applyFill="1" applyBorder="1" applyAlignment="1">
      <alignment horizontal="center"/>
    </xf>
    <xf numFmtId="0" fontId="14" fillId="2" borderId="1" xfId="0" applyFont="1" applyFill="1" applyBorder="1" applyAlignment="1">
      <alignment horizontal="left"/>
    </xf>
    <xf numFmtId="0" fontId="14" fillId="2" borderId="1" xfId="0" applyFont="1" applyFill="1" applyBorder="1" applyAlignment="1">
      <alignment horizontal="left" vertical="top"/>
    </xf>
    <xf numFmtId="0" fontId="15" fillId="2" borderId="1" xfId="0" applyFont="1" applyFill="1" applyBorder="1" applyAlignment="1">
      <alignment horizontal="left" vertical="top" wrapText="1"/>
    </xf>
    <xf numFmtId="0" fontId="14" fillId="2" borderId="2"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1" xfId="0" applyFont="1" applyFill="1" applyBorder="1" applyAlignment="1">
      <alignment horizontal="center" vertical="top" wrapText="1"/>
    </xf>
    <xf numFmtId="0" fontId="14" fillId="2" borderId="1" xfId="0" applyFont="1" applyFill="1" applyBorder="1" applyAlignment="1">
      <alignment vertical="top" wrapText="1"/>
    </xf>
    <xf numFmtId="0" fontId="16"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2" fontId="15" fillId="2" borderId="1" xfId="0" applyNumberFormat="1" applyFont="1" applyFill="1" applyBorder="1" applyAlignment="1">
      <alignment horizontal="left" vertical="top" wrapText="1"/>
    </xf>
    <xf numFmtId="0" fontId="17" fillId="2" borderId="1" xfId="0" applyFont="1" applyFill="1" applyBorder="1" applyAlignment="1">
      <alignment horizontal="left" vertical="top" wrapText="1"/>
    </xf>
    <xf numFmtId="0" fontId="17" fillId="2" borderId="2" xfId="0" applyFont="1" applyFill="1" applyBorder="1" applyAlignment="1">
      <alignment horizontal="left" vertical="top" wrapText="1"/>
    </xf>
    <xf numFmtId="0" fontId="18" fillId="2" borderId="2" xfId="0" applyFont="1" applyFill="1" applyBorder="1" applyAlignment="1">
      <alignment horizontal="center" vertical="top" wrapText="1"/>
    </xf>
    <xf numFmtId="2" fontId="17" fillId="2" borderId="2" xfId="0" applyNumberFormat="1" applyFont="1" applyFill="1" applyBorder="1" applyAlignment="1">
      <alignment horizontal="center" vertical="top" wrapText="1"/>
    </xf>
    <xf numFmtId="0" fontId="17" fillId="2" borderId="1" xfId="0" applyFont="1" applyFill="1" applyBorder="1"/>
    <xf numFmtId="0" fontId="17" fillId="2" borderId="3" xfId="0" applyFont="1" applyFill="1" applyBorder="1" applyAlignment="1">
      <alignment horizontal="left" vertical="top" wrapText="1"/>
    </xf>
    <xf numFmtId="0" fontId="18" fillId="2" borderId="3" xfId="0" applyFont="1" applyFill="1" applyBorder="1" applyAlignment="1">
      <alignment horizontal="center" vertical="top" wrapText="1"/>
    </xf>
    <xf numFmtId="2" fontId="17" fillId="2" borderId="3" xfId="0" applyNumberFormat="1" applyFont="1" applyFill="1" applyBorder="1" applyAlignment="1">
      <alignment horizontal="center" vertical="top" wrapText="1"/>
    </xf>
    <xf numFmtId="0" fontId="17" fillId="2" borderId="4" xfId="0" applyFont="1" applyFill="1" applyBorder="1" applyAlignment="1">
      <alignment horizontal="left" vertical="top" wrapText="1"/>
    </xf>
    <xf numFmtId="0" fontId="18" fillId="2" borderId="4" xfId="0" applyFont="1" applyFill="1" applyBorder="1" applyAlignment="1">
      <alignment horizontal="center" vertical="top" wrapText="1"/>
    </xf>
    <xf numFmtId="2" fontId="17" fillId="2" borderId="4" xfId="0" applyNumberFormat="1" applyFont="1" applyFill="1" applyBorder="1" applyAlignment="1">
      <alignment horizontal="center" vertical="top" wrapText="1"/>
    </xf>
    <xf numFmtId="2" fontId="14" fillId="2" borderId="2" xfId="0" applyNumberFormat="1" applyFont="1" applyFill="1" applyBorder="1" applyAlignment="1">
      <alignment horizontal="left" vertical="top" wrapText="1"/>
    </xf>
    <xf numFmtId="2" fontId="14" fillId="2" borderId="4"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2" fontId="17" fillId="2" borderId="2" xfId="0" applyNumberFormat="1" applyFont="1" applyFill="1" applyBorder="1" applyAlignment="1">
      <alignment horizontal="left" vertical="top" wrapText="1"/>
    </xf>
    <xf numFmtId="0" fontId="17" fillId="2" borderId="1" xfId="0" applyFont="1" applyFill="1" applyBorder="1" applyAlignment="1">
      <alignment horizontal="left"/>
    </xf>
    <xf numFmtId="2" fontId="17" fillId="2" borderId="4" xfId="0" applyNumberFormat="1" applyFont="1" applyFill="1" applyBorder="1" applyAlignment="1">
      <alignment horizontal="left" vertical="top" wrapText="1"/>
    </xf>
    <xf numFmtId="0" fontId="17" fillId="2" borderId="1" xfId="0" applyFont="1" applyFill="1" applyBorder="1" applyAlignment="1">
      <alignment horizontal="center" vertical="top" wrapText="1"/>
    </xf>
    <xf numFmtId="0" fontId="17" fillId="2" borderId="1" xfId="0" applyFont="1" applyFill="1" applyBorder="1" applyAlignment="1">
      <alignment horizontal="center"/>
    </xf>
    <xf numFmtId="0" fontId="17" fillId="2" borderId="1" xfId="0" applyFont="1" applyFill="1" applyBorder="1" applyAlignment="1">
      <alignment horizontal="left" vertical="top" wrapText="1"/>
    </xf>
    <xf numFmtId="0" fontId="17" fillId="2" borderId="1" xfId="0" applyFont="1" applyFill="1" applyBorder="1" applyAlignment="1">
      <alignment vertical="top" wrapText="1"/>
    </xf>
    <xf numFmtId="2" fontId="17" fillId="2" borderId="1" xfId="0" applyNumberFormat="1"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21"/>
  <sheetViews>
    <sheetView tabSelected="1" view="pageBreakPreview" topLeftCell="A104" zoomScale="30" zoomScaleNormal="70" zoomScaleSheetLayoutView="30" zoomScalePageLayoutView="30" workbookViewId="0">
      <selection activeCell="A108" sqref="A108"/>
    </sheetView>
  </sheetViews>
  <sheetFormatPr defaultColWidth="14.42578125" defaultRowHeight="15" customHeight="1" x14ac:dyDescent="0.35"/>
  <cols>
    <col min="1" max="1" width="65.5703125" style="9" customWidth="1"/>
    <col min="2" max="2" width="34.7109375" style="9" customWidth="1"/>
    <col min="3" max="3" width="17.42578125" style="9" customWidth="1"/>
    <col min="4" max="4" width="18.28515625" style="9" customWidth="1"/>
    <col min="5" max="5" width="17.85546875" style="9" customWidth="1"/>
    <col min="6" max="6" width="19.85546875" style="9" customWidth="1"/>
    <col min="7" max="7" width="163.42578125" style="9" customWidth="1"/>
    <col min="8" max="8" width="162.7109375" style="9" customWidth="1"/>
    <col min="9" max="9" width="35.42578125" style="9" customWidth="1"/>
    <col min="10" max="10" width="41.140625" style="9" customWidth="1"/>
    <col min="11" max="11" width="18.42578125" style="9" customWidth="1"/>
    <col min="12" max="12" width="17.5703125" style="9" customWidth="1"/>
    <col min="13" max="13" width="16.7109375" style="9" customWidth="1"/>
    <col min="14" max="22" width="8.7109375" style="1" customWidth="1"/>
    <col min="23" max="16384" width="14.42578125" style="1"/>
  </cols>
  <sheetData>
    <row r="1" spans="1:22" ht="19.899999999999999" customHeight="1" x14ac:dyDescent="0.35">
      <c r="J1" s="10" t="s">
        <v>26</v>
      </c>
      <c r="K1" s="10"/>
      <c r="L1" s="10"/>
      <c r="M1" s="10"/>
    </row>
    <row r="2" spans="1:22" ht="129.75" customHeight="1" x14ac:dyDescent="0.35">
      <c r="G2" s="11"/>
      <c r="J2" s="12" t="s">
        <v>27</v>
      </c>
      <c r="K2" s="12"/>
      <c r="L2" s="12"/>
      <c r="M2" s="12"/>
    </row>
    <row r="3" spans="1:22" ht="11.25" customHeight="1" x14ac:dyDescent="0.35">
      <c r="A3" s="13"/>
      <c r="B3" s="2"/>
      <c r="C3" s="2"/>
      <c r="D3" s="2"/>
      <c r="E3" s="2"/>
      <c r="F3" s="2"/>
      <c r="G3" s="2"/>
      <c r="H3" s="2"/>
      <c r="I3" s="2"/>
      <c r="J3" s="2"/>
      <c r="K3" s="2"/>
      <c r="L3" s="2"/>
      <c r="M3" s="2"/>
    </row>
    <row r="4" spans="1:22" ht="5.25" hidden="1" customHeight="1" x14ac:dyDescent="0.35"/>
    <row r="5" spans="1:22" ht="36.75" customHeight="1" x14ac:dyDescent="0.5">
      <c r="A5" s="16" t="s">
        <v>28</v>
      </c>
      <c r="B5" s="17"/>
      <c r="C5" s="17"/>
      <c r="D5" s="17"/>
      <c r="E5" s="17"/>
      <c r="F5" s="17"/>
      <c r="G5" s="17"/>
      <c r="H5" s="17"/>
      <c r="I5" s="17"/>
      <c r="J5" s="17"/>
      <c r="K5" s="17"/>
      <c r="L5" s="17"/>
      <c r="M5" s="17"/>
    </row>
    <row r="6" spans="1:22" ht="33" customHeight="1" x14ac:dyDescent="0.5">
      <c r="A6" s="16" t="s">
        <v>29</v>
      </c>
      <c r="B6" s="17"/>
      <c r="C6" s="17"/>
      <c r="D6" s="17"/>
      <c r="E6" s="17"/>
      <c r="F6" s="17"/>
      <c r="G6" s="17"/>
      <c r="H6" s="17"/>
      <c r="I6" s="17"/>
      <c r="J6" s="17"/>
      <c r="K6" s="17"/>
      <c r="L6" s="17"/>
      <c r="M6" s="17"/>
    </row>
    <row r="7" spans="1:22" ht="39.75" customHeight="1" x14ac:dyDescent="0.5">
      <c r="A7" s="16" t="s">
        <v>30</v>
      </c>
      <c r="B7" s="17"/>
      <c r="C7" s="17"/>
      <c r="D7" s="17"/>
      <c r="E7" s="17"/>
      <c r="F7" s="17"/>
      <c r="G7" s="17"/>
      <c r="H7" s="17"/>
      <c r="I7" s="17"/>
      <c r="J7" s="17"/>
      <c r="K7" s="17"/>
      <c r="L7" s="17"/>
      <c r="M7" s="17"/>
    </row>
    <row r="8" spans="1:22" ht="39.75" customHeight="1" x14ac:dyDescent="0.5">
      <c r="A8" s="18"/>
      <c r="B8" s="18"/>
      <c r="C8" s="18"/>
      <c r="D8" s="18"/>
      <c r="E8" s="18"/>
      <c r="F8" s="18"/>
      <c r="G8" s="18"/>
      <c r="H8" s="18"/>
      <c r="I8" s="18"/>
      <c r="J8" s="18"/>
      <c r="K8" s="18"/>
      <c r="L8" s="18"/>
      <c r="M8" s="18"/>
    </row>
    <row r="9" spans="1:22" ht="9.75" customHeight="1" x14ac:dyDescent="0.35"/>
    <row r="10" spans="1:22" s="3" customFormat="1" ht="41.25" customHeight="1" x14ac:dyDescent="0.4">
      <c r="A10" s="21" t="s">
        <v>10</v>
      </c>
      <c r="B10" s="21" t="s">
        <v>11</v>
      </c>
      <c r="C10" s="21" t="s">
        <v>12</v>
      </c>
      <c r="D10" s="22"/>
      <c r="E10" s="22"/>
      <c r="F10" s="22"/>
      <c r="G10" s="21" t="s">
        <v>13</v>
      </c>
      <c r="H10" s="21" t="s">
        <v>14</v>
      </c>
      <c r="I10" s="23" t="s">
        <v>22</v>
      </c>
      <c r="J10" s="23" t="s">
        <v>21</v>
      </c>
      <c r="K10" s="24" t="s">
        <v>15</v>
      </c>
      <c r="L10" s="24"/>
      <c r="M10" s="24"/>
    </row>
    <row r="11" spans="1:22" s="3" customFormat="1" ht="44.25" customHeight="1" x14ac:dyDescent="0.35">
      <c r="A11" s="22"/>
      <c r="B11" s="22"/>
      <c r="C11" s="25" t="s">
        <v>16</v>
      </c>
      <c r="D11" s="26" t="s">
        <v>15</v>
      </c>
      <c r="E11" s="26"/>
      <c r="F11" s="26"/>
      <c r="G11" s="22"/>
      <c r="H11" s="22"/>
      <c r="I11" s="23"/>
      <c r="J11" s="23"/>
      <c r="K11" s="24"/>
      <c r="L11" s="24"/>
      <c r="M11" s="24"/>
    </row>
    <row r="12" spans="1:22" s="3" customFormat="1" ht="43.5" customHeight="1" x14ac:dyDescent="0.35">
      <c r="A12" s="22"/>
      <c r="B12" s="22"/>
      <c r="C12" s="22"/>
      <c r="D12" s="27">
        <v>2026</v>
      </c>
      <c r="E12" s="27">
        <v>2027</v>
      </c>
      <c r="F12" s="27">
        <v>2028</v>
      </c>
      <c r="G12" s="22"/>
      <c r="H12" s="22"/>
      <c r="I12" s="23"/>
      <c r="J12" s="23"/>
      <c r="K12" s="27">
        <v>2026</v>
      </c>
      <c r="L12" s="27">
        <v>2027</v>
      </c>
      <c r="M12" s="27">
        <v>2028</v>
      </c>
    </row>
    <row r="13" spans="1:22" s="3" customFormat="1" ht="32.25" customHeight="1" x14ac:dyDescent="0.35">
      <c r="A13" s="25" t="s">
        <v>111</v>
      </c>
      <c r="B13" s="25" t="s">
        <v>7</v>
      </c>
      <c r="C13" s="25">
        <v>2400</v>
      </c>
      <c r="D13" s="25">
        <v>600</v>
      </c>
      <c r="E13" s="25">
        <v>800</v>
      </c>
      <c r="F13" s="25">
        <v>1000</v>
      </c>
      <c r="G13" s="25" t="s">
        <v>62</v>
      </c>
      <c r="H13" s="25" t="s">
        <v>31</v>
      </c>
      <c r="I13" s="25" t="s">
        <v>32</v>
      </c>
      <c r="J13" s="28">
        <v>3</v>
      </c>
      <c r="K13" s="29">
        <v>0</v>
      </c>
      <c r="L13" s="29">
        <v>1</v>
      </c>
      <c r="M13" s="29">
        <v>2</v>
      </c>
    </row>
    <row r="14" spans="1:22" s="3" customFormat="1" ht="27.75" customHeight="1" x14ac:dyDescent="0.35">
      <c r="A14" s="22"/>
      <c r="B14" s="30"/>
      <c r="C14" s="30"/>
      <c r="D14" s="30"/>
      <c r="E14" s="30"/>
      <c r="F14" s="30"/>
      <c r="G14" s="22"/>
      <c r="H14" s="22"/>
      <c r="I14" s="25"/>
      <c r="J14" s="31"/>
      <c r="K14" s="29"/>
      <c r="L14" s="29"/>
      <c r="M14" s="29"/>
      <c r="N14" s="4"/>
      <c r="O14" s="4"/>
      <c r="P14" s="4"/>
      <c r="Q14" s="4"/>
      <c r="R14" s="4"/>
      <c r="S14" s="4"/>
      <c r="T14" s="4"/>
      <c r="U14" s="4"/>
      <c r="V14" s="4"/>
    </row>
    <row r="15" spans="1:22" s="3" customFormat="1" ht="70.5" customHeight="1" x14ac:dyDescent="0.35">
      <c r="A15" s="22"/>
      <c r="B15" s="30"/>
      <c r="C15" s="30"/>
      <c r="D15" s="30"/>
      <c r="E15" s="30"/>
      <c r="F15" s="30"/>
      <c r="G15" s="22"/>
      <c r="H15" s="22"/>
      <c r="I15" s="25"/>
      <c r="J15" s="32"/>
      <c r="K15" s="29"/>
      <c r="L15" s="29"/>
      <c r="M15" s="29"/>
    </row>
    <row r="16" spans="1:22" s="3" customFormat="1" ht="124.5" customHeight="1" x14ac:dyDescent="0.35">
      <c r="A16" s="27"/>
      <c r="B16" s="27"/>
      <c r="C16" s="27">
        <v>2400</v>
      </c>
      <c r="D16" s="27">
        <v>600</v>
      </c>
      <c r="E16" s="27">
        <v>800</v>
      </c>
      <c r="F16" s="27">
        <v>1000</v>
      </c>
      <c r="G16" s="27" t="s">
        <v>24</v>
      </c>
      <c r="H16" s="27" t="s">
        <v>31</v>
      </c>
      <c r="I16" s="27" t="s">
        <v>32</v>
      </c>
      <c r="J16" s="33">
        <v>3</v>
      </c>
      <c r="K16" s="33">
        <v>0</v>
      </c>
      <c r="L16" s="33">
        <v>1</v>
      </c>
      <c r="M16" s="33">
        <v>2</v>
      </c>
    </row>
    <row r="17" spans="1:22" s="3" customFormat="1" ht="83.25" customHeight="1" x14ac:dyDescent="0.35">
      <c r="A17" s="27"/>
      <c r="B17" s="27"/>
      <c r="C17" s="27">
        <v>12</v>
      </c>
      <c r="D17" s="27">
        <v>2</v>
      </c>
      <c r="E17" s="27">
        <v>5</v>
      </c>
      <c r="F17" s="27">
        <v>5</v>
      </c>
      <c r="G17" s="27" t="s">
        <v>63</v>
      </c>
      <c r="H17" s="27" t="s">
        <v>33</v>
      </c>
      <c r="I17" s="27" t="s">
        <v>32</v>
      </c>
      <c r="J17" s="33">
        <v>12</v>
      </c>
      <c r="K17" s="33">
        <v>2</v>
      </c>
      <c r="L17" s="33">
        <v>5</v>
      </c>
      <c r="M17" s="33">
        <v>5</v>
      </c>
    </row>
    <row r="18" spans="1:22" s="3" customFormat="1" ht="129" customHeight="1" x14ac:dyDescent="0.35">
      <c r="A18" s="27"/>
      <c r="B18" s="27"/>
      <c r="C18" s="27">
        <v>2400</v>
      </c>
      <c r="D18" s="27">
        <v>600</v>
      </c>
      <c r="E18" s="27">
        <v>800</v>
      </c>
      <c r="F18" s="27">
        <v>1000</v>
      </c>
      <c r="G18" s="27" t="s">
        <v>64</v>
      </c>
      <c r="H18" s="27" t="s">
        <v>34</v>
      </c>
      <c r="I18" s="27" t="s">
        <v>32</v>
      </c>
      <c r="J18" s="33">
        <v>3</v>
      </c>
      <c r="K18" s="33">
        <v>0</v>
      </c>
      <c r="L18" s="33">
        <v>1</v>
      </c>
      <c r="M18" s="33">
        <v>2</v>
      </c>
    </row>
    <row r="19" spans="1:22" s="3" customFormat="1" ht="165" customHeight="1" x14ac:dyDescent="0.35">
      <c r="A19" s="27"/>
      <c r="B19" s="27"/>
      <c r="C19" s="27">
        <v>2400</v>
      </c>
      <c r="D19" s="27">
        <v>600</v>
      </c>
      <c r="E19" s="27">
        <v>800</v>
      </c>
      <c r="F19" s="27">
        <v>1000</v>
      </c>
      <c r="G19" s="27" t="s">
        <v>65</v>
      </c>
      <c r="H19" s="27" t="s">
        <v>35</v>
      </c>
      <c r="I19" s="27" t="s">
        <v>32</v>
      </c>
      <c r="J19" s="33">
        <f t="shared" ref="J19" si="0">SUM(K19:M19)</f>
        <v>0</v>
      </c>
      <c r="K19" s="33">
        <v>0</v>
      </c>
      <c r="L19" s="33">
        <v>0</v>
      </c>
      <c r="M19" s="33">
        <v>0</v>
      </c>
    </row>
    <row r="20" spans="1:22" s="3" customFormat="1" ht="130.5" customHeight="1" x14ac:dyDescent="0.4">
      <c r="A20" s="34"/>
      <c r="B20" s="35"/>
      <c r="C20" s="36">
        <v>45</v>
      </c>
      <c r="D20" s="27">
        <v>10</v>
      </c>
      <c r="E20" s="27">
        <v>15</v>
      </c>
      <c r="F20" s="27">
        <v>20</v>
      </c>
      <c r="G20" s="27" t="s">
        <v>66</v>
      </c>
      <c r="H20" s="27" t="s">
        <v>34</v>
      </c>
      <c r="I20" s="27" t="s">
        <v>32</v>
      </c>
      <c r="J20" s="33">
        <v>12</v>
      </c>
      <c r="K20" s="33">
        <v>2</v>
      </c>
      <c r="L20" s="33">
        <v>5</v>
      </c>
      <c r="M20" s="33">
        <v>5</v>
      </c>
    </row>
    <row r="21" spans="1:22" s="3" customFormat="1" ht="21.6" customHeight="1" x14ac:dyDescent="0.35">
      <c r="A21" s="25"/>
      <c r="B21" s="25"/>
      <c r="C21" s="25">
        <v>2400</v>
      </c>
      <c r="D21" s="25">
        <v>600</v>
      </c>
      <c r="E21" s="25">
        <v>800</v>
      </c>
      <c r="F21" s="25">
        <v>1000</v>
      </c>
      <c r="G21" s="25" t="s">
        <v>67</v>
      </c>
      <c r="H21" s="25" t="s">
        <v>35</v>
      </c>
      <c r="I21" s="25" t="s">
        <v>32</v>
      </c>
      <c r="J21" s="29">
        <f>K21+L21+M21</f>
        <v>0</v>
      </c>
      <c r="K21" s="29">
        <v>0</v>
      </c>
      <c r="L21" s="29">
        <v>0</v>
      </c>
      <c r="M21" s="29">
        <v>0</v>
      </c>
    </row>
    <row r="22" spans="1:22" s="3" customFormat="1" ht="18" customHeight="1" x14ac:dyDescent="0.35">
      <c r="A22" s="25"/>
      <c r="B22" s="25"/>
      <c r="C22" s="25"/>
      <c r="D22" s="30"/>
      <c r="E22" s="30"/>
      <c r="F22" s="30"/>
      <c r="G22" s="22"/>
      <c r="H22" s="22"/>
      <c r="I22" s="25"/>
      <c r="J22" s="29"/>
      <c r="K22" s="29"/>
      <c r="L22" s="29"/>
      <c r="M22" s="29"/>
    </row>
    <row r="23" spans="1:22" s="3" customFormat="1" ht="132.75" customHeight="1" x14ac:dyDescent="0.35">
      <c r="A23" s="25"/>
      <c r="B23" s="25"/>
      <c r="C23" s="25"/>
      <c r="D23" s="30"/>
      <c r="E23" s="30"/>
      <c r="F23" s="30"/>
      <c r="G23" s="22"/>
      <c r="H23" s="22"/>
      <c r="I23" s="25"/>
      <c r="J23" s="29"/>
      <c r="K23" s="29"/>
      <c r="L23" s="29"/>
      <c r="M23" s="29"/>
    </row>
    <row r="24" spans="1:22" s="3" customFormat="1" ht="19.899999999999999" customHeight="1" x14ac:dyDescent="0.35">
      <c r="A24" s="25"/>
      <c r="B24" s="25"/>
      <c r="C24" s="25">
        <v>9</v>
      </c>
      <c r="D24" s="25">
        <v>3</v>
      </c>
      <c r="E24" s="25">
        <v>3</v>
      </c>
      <c r="F24" s="25">
        <v>3</v>
      </c>
      <c r="G24" s="37" t="s">
        <v>68</v>
      </c>
      <c r="H24" s="25" t="s">
        <v>36</v>
      </c>
      <c r="I24" s="25" t="s">
        <v>32</v>
      </c>
      <c r="J24" s="29">
        <v>2</v>
      </c>
      <c r="K24" s="29">
        <v>0</v>
      </c>
      <c r="L24" s="29">
        <v>0</v>
      </c>
      <c r="M24" s="29">
        <v>2</v>
      </c>
    </row>
    <row r="25" spans="1:22" s="3" customFormat="1" ht="46.5" customHeight="1" x14ac:dyDescent="0.35">
      <c r="A25" s="25"/>
      <c r="B25" s="25"/>
      <c r="C25" s="25"/>
      <c r="D25" s="30"/>
      <c r="E25" s="30"/>
      <c r="F25" s="30"/>
      <c r="G25" s="22"/>
      <c r="H25" s="22"/>
      <c r="I25" s="25"/>
      <c r="J25" s="29"/>
      <c r="K25" s="29"/>
      <c r="L25" s="29"/>
      <c r="M25" s="29"/>
    </row>
    <row r="26" spans="1:22" s="3" customFormat="1" ht="23.25" customHeight="1" x14ac:dyDescent="0.35">
      <c r="A26" s="25"/>
      <c r="B26" s="25"/>
      <c r="C26" s="25">
        <v>2400</v>
      </c>
      <c r="D26" s="25">
        <v>600</v>
      </c>
      <c r="E26" s="25">
        <v>800</v>
      </c>
      <c r="F26" s="25">
        <v>1000</v>
      </c>
      <c r="G26" s="38" t="s">
        <v>69</v>
      </c>
      <c r="H26" s="25" t="s">
        <v>37</v>
      </c>
      <c r="I26" s="38" t="s">
        <v>32</v>
      </c>
      <c r="J26" s="28">
        <v>3</v>
      </c>
      <c r="K26" s="28">
        <v>0</v>
      </c>
      <c r="L26" s="28">
        <v>1</v>
      </c>
      <c r="M26" s="28">
        <v>2</v>
      </c>
    </row>
    <row r="27" spans="1:22" s="3" customFormat="1" ht="24" customHeight="1" x14ac:dyDescent="0.35">
      <c r="A27" s="25"/>
      <c r="B27" s="25"/>
      <c r="C27" s="25"/>
      <c r="D27" s="30"/>
      <c r="E27" s="30"/>
      <c r="F27" s="30"/>
      <c r="G27" s="39"/>
      <c r="H27" s="22"/>
      <c r="I27" s="39"/>
      <c r="J27" s="31"/>
      <c r="K27" s="31"/>
      <c r="L27" s="31"/>
      <c r="M27" s="31"/>
      <c r="N27" s="4"/>
      <c r="O27" s="4"/>
      <c r="P27" s="4"/>
      <c r="Q27" s="4"/>
      <c r="R27" s="4"/>
      <c r="S27" s="4"/>
      <c r="T27" s="4"/>
      <c r="U27" s="4"/>
      <c r="V27" s="4"/>
    </row>
    <row r="28" spans="1:22" s="3" customFormat="1" ht="100.5" customHeight="1" x14ac:dyDescent="0.35">
      <c r="A28" s="25"/>
      <c r="B28" s="25"/>
      <c r="C28" s="25"/>
      <c r="D28" s="30"/>
      <c r="E28" s="30"/>
      <c r="F28" s="30"/>
      <c r="G28" s="40"/>
      <c r="H28" s="22"/>
      <c r="I28" s="40"/>
      <c r="J28" s="32"/>
      <c r="K28" s="32"/>
      <c r="L28" s="32"/>
      <c r="M28" s="32"/>
      <c r="N28" s="5"/>
      <c r="O28" s="5"/>
      <c r="P28" s="5"/>
      <c r="Q28" s="5"/>
      <c r="R28" s="5"/>
    </row>
    <row r="29" spans="1:22" s="3" customFormat="1" ht="30.6" customHeight="1" x14ac:dyDescent="0.35">
      <c r="A29" s="25"/>
      <c r="B29" s="25"/>
      <c r="C29" s="25">
        <v>20</v>
      </c>
      <c r="D29" s="25">
        <v>5</v>
      </c>
      <c r="E29" s="25">
        <v>7</v>
      </c>
      <c r="F29" s="25">
        <v>8</v>
      </c>
      <c r="G29" s="25" t="s">
        <v>70</v>
      </c>
      <c r="H29" s="25" t="s">
        <v>34</v>
      </c>
      <c r="I29" s="25" t="s">
        <v>32</v>
      </c>
      <c r="J29" s="29">
        <f>K29+L29+M29</f>
        <v>0</v>
      </c>
      <c r="K29" s="29">
        <v>0</v>
      </c>
      <c r="L29" s="29">
        <v>0</v>
      </c>
      <c r="M29" s="29">
        <v>0</v>
      </c>
    </row>
    <row r="30" spans="1:22" s="3" customFormat="1" ht="23.25" customHeight="1" x14ac:dyDescent="0.35">
      <c r="A30" s="25"/>
      <c r="B30" s="25"/>
      <c r="C30" s="25"/>
      <c r="D30" s="30"/>
      <c r="E30" s="30"/>
      <c r="F30" s="30"/>
      <c r="G30" s="22"/>
      <c r="H30" s="22"/>
      <c r="I30" s="25"/>
      <c r="J30" s="29"/>
      <c r="K30" s="29"/>
      <c r="L30" s="29"/>
      <c r="M30" s="29"/>
    </row>
    <row r="31" spans="1:22" s="3" customFormat="1" ht="86.25" customHeight="1" x14ac:dyDescent="0.35">
      <c r="A31" s="25"/>
      <c r="B31" s="25"/>
      <c r="C31" s="25"/>
      <c r="D31" s="30"/>
      <c r="E31" s="30"/>
      <c r="F31" s="30"/>
      <c r="G31" s="22"/>
      <c r="H31" s="22"/>
      <c r="I31" s="25"/>
      <c r="J31" s="29"/>
      <c r="K31" s="29"/>
      <c r="L31" s="29"/>
      <c r="M31" s="29"/>
    </row>
    <row r="32" spans="1:22" s="3" customFormat="1" ht="28.15" customHeight="1" x14ac:dyDescent="0.35">
      <c r="A32" s="25"/>
      <c r="B32" s="25"/>
      <c r="C32" s="25">
        <v>9</v>
      </c>
      <c r="D32" s="25">
        <v>3</v>
      </c>
      <c r="E32" s="25">
        <v>3</v>
      </c>
      <c r="F32" s="25">
        <v>3</v>
      </c>
      <c r="G32" s="25" t="s">
        <v>114</v>
      </c>
      <c r="H32" s="25" t="s">
        <v>38</v>
      </c>
      <c r="I32" s="25" t="s">
        <v>32</v>
      </c>
      <c r="J32" s="29">
        <v>0</v>
      </c>
      <c r="K32" s="29">
        <v>0</v>
      </c>
      <c r="L32" s="29">
        <v>0</v>
      </c>
      <c r="M32" s="29">
        <v>0</v>
      </c>
    </row>
    <row r="33" spans="1:13" s="3" customFormat="1" ht="26.45" customHeight="1" x14ac:dyDescent="0.35">
      <c r="A33" s="25"/>
      <c r="B33" s="25"/>
      <c r="C33" s="25"/>
      <c r="D33" s="30"/>
      <c r="E33" s="30"/>
      <c r="F33" s="30"/>
      <c r="G33" s="22"/>
      <c r="H33" s="22"/>
      <c r="I33" s="25"/>
      <c r="J33" s="29"/>
      <c r="K33" s="29"/>
      <c r="L33" s="29"/>
      <c r="M33" s="29"/>
    </row>
    <row r="34" spans="1:13" s="3" customFormat="1" ht="81.75" customHeight="1" x14ac:dyDescent="0.35">
      <c r="A34" s="25"/>
      <c r="B34" s="25"/>
      <c r="C34" s="25"/>
      <c r="D34" s="30"/>
      <c r="E34" s="30"/>
      <c r="F34" s="30"/>
      <c r="G34" s="22"/>
      <c r="H34" s="22"/>
      <c r="I34" s="25"/>
      <c r="J34" s="29"/>
      <c r="K34" s="29"/>
      <c r="L34" s="29"/>
      <c r="M34" s="29"/>
    </row>
    <row r="35" spans="1:13" s="3" customFormat="1" ht="20.45" customHeight="1" x14ac:dyDescent="0.35">
      <c r="A35" s="25"/>
      <c r="B35" s="25"/>
      <c r="C35" s="25">
        <v>9</v>
      </c>
      <c r="D35" s="25">
        <v>3</v>
      </c>
      <c r="E35" s="25">
        <v>3</v>
      </c>
      <c r="F35" s="25">
        <v>3</v>
      </c>
      <c r="G35" s="25" t="s">
        <v>71</v>
      </c>
      <c r="H35" s="25" t="s">
        <v>38</v>
      </c>
      <c r="I35" s="25" t="s">
        <v>32</v>
      </c>
      <c r="J35" s="29">
        <v>0</v>
      </c>
      <c r="K35" s="29">
        <v>0</v>
      </c>
      <c r="L35" s="29">
        <v>0</v>
      </c>
      <c r="M35" s="29">
        <v>0</v>
      </c>
    </row>
    <row r="36" spans="1:13" s="3" customFormat="1" ht="21.6" customHeight="1" x14ac:dyDescent="0.35">
      <c r="A36" s="25"/>
      <c r="B36" s="25"/>
      <c r="C36" s="25"/>
      <c r="D36" s="30"/>
      <c r="E36" s="30"/>
      <c r="F36" s="30"/>
      <c r="G36" s="22"/>
      <c r="H36" s="22"/>
      <c r="I36" s="25"/>
      <c r="J36" s="29"/>
      <c r="K36" s="29"/>
      <c r="L36" s="29"/>
      <c r="M36" s="29"/>
    </row>
    <row r="37" spans="1:13" s="3" customFormat="1" ht="90" customHeight="1" x14ac:dyDescent="0.35">
      <c r="A37" s="25"/>
      <c r="B37" s="25"/>
      <c r="C37" s="25"/>
      <c r="D37" s="30"/>
      <c r="E37" s="30"/>
      <c r="F37" s="30"/>
      <c r="G37" s="22"/>
      <c r="H37" s="22"/>
      <c r="I37" s="25"/>
      <c r="J37" s="29"/>
      <c r="K37" s="29"/>
      <c r="L37" s="29"/>
      <c r="M37" s="29"/>
    </row>
    <row r="38" spans="1:13" s="3" customFormat="1" ht="17.45" customHeight="1" x14ac:dyDescent="0.35">
      <c r="A38" s="25"/>
      <c r="B38" s="25"/>
      <c r="C38" s="25">
        <v>6</v>
      </c>
      <c r="D38" s="25">
        <v>2</v>
      </c>
      <c r="E38" s="25">
        <v>2</v>
      </c>
      <c r="F38" s="25">
        <v>2</v>
      </c>
      <c r="G38" s="25" t="s">
        <v>72</v>
      </c>
      <c r="H38" s="25" t="s">
        <v>36</v>
      </c>
      <c r="I38" s="25" t="s">
        <v>32</v>
      </c>
      <c r="J38" s="29">
        <v>0</v>
      </c>
      <c r="K38" s="29">
        <v>0</v>
      </c>
      <c r="L38" s="29">
        <v>0</v>
      </c>
      <c r="M38" s="29">
        <v>0</v>
      </c>
    </row>
    <row r="39" spans="1:13" s="3" customFormat="1" ht="17.45" customHeight="1" x14ac:dyDescent="0.35">
      <c r="A39" s="25"/>
      <c r="B39" s="25"/>
      <c r="C39" s="25"/>
      <c r="D39" s="30"/>
      <c r="E39" s="30"/>
      <c r="F39" s="30"/>
      <c r="G39" s="22"/>
      <c r="H39" s="22"/>
      <c r="I39" s="25"/>
      <c r="J39" s="29"/>
      <c r="K39" s="29"/>
      <c r="L39" s="29"/>
      <c r="M39" s="29"/>
    </row>
    <row r="40" spans="1:13" s="3" customFormat="1" ht="28.5" customHeight="1" x14ac:dyDescent="0.35">
      <c r="A40" s="25"/>
      <c r="B40" s="25"/>
      <c r="C40" s="25"/>
      <c r="D40" s="30"/>
      <c r="E40" s="30"/>
      <c r="F40" s="30"/>
      <c r="G40" s="22"/>
      <c r="H40" s="22"/>
      <c r="I40" s="25"/>
      <c r="J40" s="29"/>
      <c r="K40" s="29"/>
      <c r="L40" s="29"/>
      <c r="M40" s="29"/>
    </row>
    <row r="41" spans="1:13" s="3" customFormat="1" ht="20.45" customHeight="1" x14ac:dyDescent="0.35">
      <c r="A41" s="25"/>
      <c r="B41" s="25"/>
      <c r="C41" s="25">
        <v>12</v>
      </c>
      <c r="D41" s="25">
        <v>2</v>
      </c>
      <c r="E41" s="25">
        <v>5</v>
      </c>
      <c r="F41" s="25">
        <v>5</v>
      </c>
      <c r="G41" s="25" t="s">
        <v>73</v>
      </c>
      <c r="H41" s="25" t="s">
        <v>36</v>
      </c>
      <c r="I41" s="25" t="s">
        <v>32</v>
      </c>
      <c r="J41" s="29">
        <v>0</v>
      </c>
      <c r="K41" s="29">
        <v>0</v>
      </c>
      <c r="L41" s="29">
        <v>0</v>
      </c>
      <c r="M41" s="29">
        <v>0</v>
      </c>
    </row>
    <row r="42" spans="1:13" s="3" customFormat="1" ht="21.6" customHeight="1" x14ac:dyDescent="0.35">
      <c r="A42" s="25"/>
      <c r="B42" s="25"/>
      <c r="C42" s="25"/>
      <c r="D42" s="30"/>
      <c r="E42" s="30"/>
      <c r="F42" s="30"/>
      <c r="G42" s="22"/>
      <c r="H42" s="22"/>
      <c r="I42" s="25"/>
      <c r="J42" s="29"/>
      <c r="K42" s="29"/>
      <c r="L42" s="29"/>
      <c r="M42" s="29"/>
    </row>
    <row r="43" spans="1:13" s="3" customFormat="1" ht="32.25" customHeight="1" x14ac:dyDescent="0.35">
      <c r="A43" s="25"/>
      <c r="B43" s="25"/>
      <c r="C43" s="25"/>
      <c r="D43" s="30"/>
      <c r="E43" s="30"/>
      <c r="F43" s="30"/>
      <c r="G43" s="22"/>
      <c r="H43" s="22"/>
      <c r="I43" s="25"/>
      <c r="J43" s="29"/>
      <c r="K43" s="29"/>
      <c r="L43" s="29"/>
      <c r="M43" s="29"/>
    </row>
    <row r="44" spans="1:13" s="3" customFormat="1" ht="54.75" customHeight="1" x14ac:dyDescent="0.35">
      <c r="A44" s="25"/>
      <c r="B44" s="25"/>
      <c r="C44" s="25">
        <v>3</v>
      </c>
      <c r="D44" s="25">
        <v>1</v>
      </c>
      <c r="E44" s="25">
        <v>1</v>
      </c>
      <c r="F44" s="25">
        <v>1</v>
      </c>
      <c r="G44" s="25" t="s">
        <v>74</v>
      </c>
      <c r="H44" s="25" t="s">
        <v>36</v>
      </c>
      <c r="I44" s="25" t="s">
        <v>32</v>
      </c>
      <c r="J44" s="28">
        <v>0</v>
      </c>
      <c r="K44" s="28">
        <v>0</v>
      </c>
      <c r="L44" s="28">
        <v>0</v>
      </c>
      <c r="M44" s="28">
        <v>0</v>
      </c>
    </row>
    <row r="45" spans="1:13" s="3" customFormat="1" ht="21" customHeight="1" x14ac:dyDescent="0.35">
      <c r="A45" s="25"/>
      <c r="B45" s="25"/>
      <c r="C45" s="25"/>
      <c r="D45" s="30"/>
      <c r="E45" s="30"/>
      <c r="F45" s="30"/>
      <c r="G45" s="22"/>
      <c r="H45" s="22"/>
      <c r="I45" s="25"/>
      <c r="J45" s="32"/>
      <c r="K45" s="32"/>
      <c r="L45" s="32"/>
      <c r="M45" s="32"/>
    </row>
    <row r="46" spans="1:13" s="3" customFormat="1" ht="25.9" customHeight="1" x14ac:dyDescent="0.35">
      <c r="A46" s="25"/>
      <c r="B46" s="25"/>
      <c r="C46" s="25">
        <v>3</v>
      </c>
      <c r="D46" s="25">
        <v>1</v>
      </c>
      <c r="E46" s="25">
        <v>1</v>
      </c>
      <c r="F46" s="25">
        <v>1</v>
      </c>
      <c r="G46" s="25" t="s">
        <v>75</v>
      </c>
      <c r="H46" s="25" t="s">
        <v>36</v>
      </c>
      <c r="I46" s="25" t="s">
        <v>32</v>
      </c>
      <c r="J46" s="28">
        <v>0</v>
      </c>
      <c r="K46" s="28">
        <v>0</v>
      </c>
      <c r="L46" s="28">
        <v>0</v>
      </c>
      <c r="M46" s="28">
        <v>0</v>
      </c>
    </row>
    <row r="47" spans="1:13" s="3" customFormat="1" ht="22.15" customHeight="1" x14ac:dyDescent="0.35">
      <c r="A47" s="25"/>
      <c r="B47" s="25"/>
      <c r="C47" s="25"/>
      <c r="D47" s="30"/>
      <c r="E47" s="30"/>
      <c r="F47" s="30"/>
      <c r="G47" s="22"/>
      <c r="H47" s="22"/>
      <c r="I47" s="25"/>
      <c r="J47" s="31"/>
      <c r="K47" s="31"/>
      <c r="L47" s="31"/>
      <c r="M47" s="31"/>
    </row>
    <row r="48" spans="1:13" s="3" customFormat="1" ht="11.25" customHeight="1" x14ac:dyDescent="0.35">
      <c r="A48" s="25"/>
      <c r="B48" s="25"/>
      <c r="C48" s="25"/>
      <c r="D48" s="30"/>
      <c r="E48" s="30"/>
      <c r="F48" s="30"/>
      <c r="G48" s="22"/>
      <c r="H48" s="22"/>
      <c r="I48" s="25"/>
      <c r="J48" s="32"/>
      <c r="K48" s="32"/>
      <c r="L48" s="32"/>
      <c r="M48" s="32"/>
    </row>
    <row r="49" spans="1:22" s="3" customFormat="1" ht="183.75" customHeight="1" x14ac:dyDescent="0.35">
      <c r="A49" s="41"/>
      <c r="B49" s="27"/>
      <c r="C49" s="27">
        <v>9</v>
      </c>
      <c r="D49" s="36">
        <v>3</v>
      </c>
      <c r="E49" s="36">
        <v>3</v>
      </c>
      <c r="F49" s="36">
        <v>3</v>
      </c>
      <c r="G49" s="27" t="s">
        <v>25</v>
      </c>
      <c r="H49" s="27" t="s">
        <v>35</v>
      </c>
      <c r="I49" s="27" t="s">
        <v>32</v>
      </c>
      <c r="J49" s="33">
        <v>0</v>
      </c>
      <c r="K49" s="33">
        <v>0</v>
      </c>
      <c r="L49" s="33">
        <v>0</v>
      </c>
      <c r="M49" s="33">
        <v>0</v>
      </c>
      <c r="N49" s="6"/>
      <c r="O49" s="6"/>
      <c r="P49" s="6"/>
    </row>
    <row r="50" spans="1:22" s="3" customFormat="1" ht="122.25" customHeight="1" x14ac:dyDescent="0.35">
      <c r="A50" s="27"/>
      <c r="B50" s="27"/>
      <c r="C50" s="27">
        <v>300</v>
      </c>
      <c r="D50" s="27">
        <v>100</v>
      </c>
      <c r="E50" s="27">
        <v>100</v>
      </c>
      <c r="F50" s="27">
        <v>100</v>
      </c>
      <c r="G50" s="27" t="s">
        <v>76</v>
      </c>
      <c r="H50" s="27" t="s">
        <v>39</v>
      </c>
      <c r="I50" s="27" t="s">
        <v>32</v>
      </c>
      <c r="J50" s="33">
        <v>3</v>
      </c>
      <c r="K50" s="33">
        <v>0</v>
      </c>
      <c r="L50" s="33">
        <v>1</v>
      </c>
      <c r="M50" s="33">
        <v>2</v>
      </c>
    </row>
    <row r="51" spans="1:22" s="3" customFormat="1" ht="108.75" customHeight="1" x14ac:dyDescent="0.35">
      <c r="A51" s="27"/>
      <c r="B51" s="27"/>
      <c r="C51" s="27">
        <v>6</v>
      </c>
      <c r="D51" s="27">
        <v>2</v>
      </c>
      <c r="E51" s="27">
        <v>2</v>
      </c>
      <c r="F51" s="27">
        <v>2</v>
      </c>
      <c r="G51" s="27" t="s">
        <v>77</v>
      </c>
      <c r="H51" s="27" t="s">
        <v>40</v>
      </c>
      <c r="I51" s="27" t="s">
        <v>32</v>
      </c>
      <c r="J51" s="33">
        <v>0</v>
      </c>
      <c r="K51" s="33">
        <v>0</v>
      </c>
      <c r="L51" s="33">
        <v>0</v>
      </c>
      <c r="M51" s="33">
        <v>0</v>
      </c>
    </row>
    <row r="52" spans="1:22" s="3" customFormat="1" ht="50.25" customHeight="1" x14ac:dyDescent="0.35">
      <c r="A52" s="27"/>
      <c r="B52" s="27"/>
      <c r="C52" s="27">
        <v>6</v>
      </c>
      <c r="D52" s="27">
        <v>2</v>
      </c>
      <c r="E52" s="27">
        <v>2</v>
      </c>
      <c r="F52" s="27">
        <v>2</v>
      </c>
      <c r="G52" s="27" t="s">
        <v>78</v>
      </c>
      <c r="H52" s="27" t="s">
        <v>36</v>
      </c>
      <c r="I52" s="27" t="s">
        <v>32</v>
      </c>
      <c r="J52" s="33">
        <v>7</v>
      </c>
      <c r="K52" s="33">
        <v>2</v>
      </c>
      <c r="L52" s="33">
        <v>2</v>
      </c>
      <c r="M52" s="33">
        <v>3</v>
      </c>
    </row>
    <row r="53" spans="1:22" s="3" customFormat="1" ht="21" customHeight="1" x14ac:dyDescent="0.35">
      <c r="A53" s="25"/>
      <c r="B53" s="25"/>
      <c r="C53" s="25">
        <v>600</v>
      </c>
      <c r="D53" s="25">
        <v>250</v>
      </c>
      <c r="E53" s="25">
        <v>200</v>
      </c>
      <c r="F53" s="25">
        <v>150</v>
      </c>
      <c r="G53" s="25" t="s">
        <v>79</v>
      </c>
      <c r="H53" s="25" t="s">
        <v>34</v>
      </c>
      <c r="I53" s="25" t="s">
        <v>32</v>
      </c>
      <c r="J53" s="29">
        <v>3</v>
      </c>
      <c r="K53" s="29">
        <v>0</v>
      </c>
      <c r="L53" s="29">
        <v>1</v>
      </c>
      <c r="M53" s="29">
        <v>2</v>
      </c>
    </row>
    <row r="54" spans="1:22" s="3" customFormat="1" ht="108.75" customHeight="1" x14ac:dyDescent="0.35">
      <c r="A54" s="22"/>
      <c r="B54" s="30"/>
      <c r="C54" s="30"/>
      <c r="D54" s="30"/>
      <c r="E54" s="30"/>
      <c r="F54" s="30"/>
      <c r="G54" s="22"/>
      <c r="H54" s="22"/>
      <c r="I54" s="25"/>
      <c r="J54" s="29"/>
      <c r="K54" s="29"/>
      <c r="L54" s="29"/>
      <c r="M54" s="29"/>
      <c r="N54" s="4"/>
      <c r="O54" s="4"/>
      <c r="P54" s="4"/>
      <c r="Q54" s="4"/>
      <c r="R54" s="4"/>
      <c r="S54" s="4"/>
      <c r="T54" s="4"/>
      <c r="U54" s="4"/>
      <c r="V54" s="4"/>
    </row>
    <row r="55" spans="1:22" s="3" customFormat="1" ht="58.5" customHeight="1" x14ac:dyDescent="0.35">
      <c r="A55" s="27"/>
      <c r="B55" s="27"/>
      <c r="C55" s="27">
        <v>6</v>
      </c>
      <c r="D55" s="27">
        <v>2</v>
      </c>
      <c r="E55" s="27">
        <v>2</v>
      </c>
      <c r="F55" s="27">
        <v>2</v>
      </c>
      <c r="G55" s="27" t="s">
        <v>80</v>
      </c>
      <c r="H55" s="27" t="s">
        <v>41</v>
      </c>
      <c r="I55" s="42" t="s">
        <v>32</v>
      </c>
      <c r="J55" s="33">
        <v>0</v>
      </c>
      <c r="K55" s="33">
        <v>0</v>
      </c>
      <c r="L55" s="33">
        <v>0</v>
      </c>
      <c r="M55" s="33">
        <v>0</v>
      </c>
    </row>
    <row r="56" spans="1:22" s="3" customFormat="1" ht="198" customHeight="1" x14ac:dyDescent="0.35">
      <c r="A56" s="27"/>
      <c r="B56" s="27"/>
      <c r="C56" s="27">
        <v>6</v>
      </c>
      <c r="D56" s="27">
        <v>2</v>
      </c>
      <c r="E56" s="27">
        <v>2</v>
      </c>
      <c r="F56" s="27">
        <v>2</v>
      </c>
      <c r="G56" s="27" t="s">
        <v>81</v>
      </c>
      <c r="H56" s="27" t="s">
        <v>42</v>
      </c>
      <c r="I56" s="42" t="s">
        <v>32</v>
      </c>
      <c r="J56" s="33">
        <v>0</v>
      </c>
      <c r="K56" s="33">
        <v>0</v>
      </c>
      <c r="L56" s="33">
        <v>0</v>
      </c>
      <c r="M56" s="33">
        <v>0</v>
      </c>
    </row>
    <row r="57" spans="1:22" s="3" customFormat="1" ht="129" customHeight="1" x14ac:dyDescent="0.35">
      <c r="A57" s="27"/>
      <c r="B57" s="27"/>
      <c r="C57" s="27">
        <v>2400</v>
      </c>
      <c r="D57" s="27">
        <v>600</v>
      </c>
      <c r="E57" s="27">
        <v>800</v>
      </c>
      <c r="F57" s="27">
        <v>1000</v>
      </c>
      <c r="G57" s="27" t="s">
        <v>82</v>
      </c>
      <c r="H57" s="27" t="s">
        <v>37</v>
      </c>
      <c r="I57" s="27" t="s">
        <v>32</v>
      </c>
      <c r="J57" s="33">
        <v>3</v>
      </c>
      <c r="K57" s="33">
        <v>0</v>
      </c>
      <c r="L57" s="33">
        <v>1</v>
      </c>
      <c r="M57" s="33">
        <v>2</v>
      </c>
    </row>
    <row r="58" spans="1:22" s="3" customFormat="1" ht="126" customHeight="1" x14ac:dyDescent="0.35">
      <c r="A58" s="27"/>
      <c r="B58" s="27"/>
      <c r="C58" s="27">
        <v>6</v>
      </c>
      <c r="D58" s="27">
        <v>2</v>
      </c>
      <c r="E58" s="27">
        <v>2</v>
      </c>
      <c r="F58" s="27">
        <v>2</v>
      </c>
      <c r="G58" s="27" t="s">
        <v>83</v>
      </c>
      <c r="H58" s="27" t="s">
        <v>34</v>
      </c>
      <c r="I58" s="27" t="s">
        <v>32</v>
      </c>
      <c r="J58" s="33">
        <v>6</v>
      </c>
      <c r="K58" s="33">
        <v>1</v>
      </c>
      <c r="L58" s="33">
        <v>2</v>
      </c>
      <c r="M58" s="33">
        <v>3</v>
      </c>
    </row>
    <row r="59" spans="1:22" s="3" customFormat="1" ht="78" customHeight="1" x14ac:dyDescent="0.35">
      <c r="A59" s="27"/>
      <c r="B59" s="27"/>
      <c r="C59" s="27">
        <v>15</v>
      </c>
      <c r="D59" s="27">
        <v>5</v>
      </c>
      <c r="E59" s="27">
        <v>5</v>
      </c>
      <c r="F59" s="27">
        <v>5</v>
      </c>
      <c r="G59" s="27" t="s">
        <v>84</v>
      </c>
      <c r="H59" s="27" t="s">
        <v>43</v>
      </c>
      <c r="I59" s="27" t="s">
        <v>32</v>
      </c>
      <c r="J59" s="33">
        <v>0</v>
      </c>
      <c r="K59" s="33">
        <v>0</v>
      </c>
      <c r="L59" s="33">
        <v>0</v>
      </c>
      <c r="M59" s="33">
        <v>0</v>
      </c>
    </row>
    <row r="60" spans="1:22" s="3" customFormat="1" ht="75" customHeight="1" x14ac:dyDescent="0.35">
      <c r="A60" s="27"/>
      <c r="B60" s="27"/>
      <c r="C60" s="27">
        <v>15</v>
      </c>
      <c r="D60" s="27">
        <v>5</v>
      </c>
      <c r="E60" s="27">
        <v>5</v>
      </c>
      <c r="F60" s="27">
        <v>5</v>
      </c>
      <c r="G60" s="27" t="s">
        <v>115</v>
      </c>
      <c r="H60" s="27" t="s">
        <v>43</v>
      </c>
      <c r="I60" s="27" t="s">
        <v>32</v>
      </c>
      <c r="J60" s="33">
        <v>0</v>
      </c>
      <c r="K60" s="33">
        <v>0</v>
      </c>
      <c r="L60" s="33">
        <v>0</v>
      </c>
      <c r="M60" s="33">
        <v>0</v>
      </c>
    </row>
    <row r="61" spans="1:22" s="3" customFormat="1" ht="87" customHeight="1" x14ac:dyDescent="0.35">
      <c r="A61" s="27"/>
      <c r="B61" s="27"/>
      <c r="C61" s="27">
        <v>6</v>
      </c>
      <c r="D61" s="27">
        <v>2</v>
      </c>
      <c r="E61" s="27">
        <v>2</v>
      </c>
      <c r="F61" s="27">
        <v>2</v>
      </c>
      <c r="G61" s="27" t="s">
        <v>85</v>
      </c>
      <c r="H61" s="27" t="s">
        <v>43</v>
      </c>
      <c r="I61" s="27" t="s">
        <v>32</v>
      </c>
      <c r="J61" s="33">
        <v>0</v>
      </c>
      <c r="K61" s="33">
        <v>0</v>
      </c>
      <c r="L61" s="33">
        <v>0</v>
      </c>
      <c r="M61" s="33">
        <v>0</v>
      </c>
    </row>
    <row r="62" spans="1:22" s="3" customFormat="1" ht="47.25" customHeight="1" x14ac:dyDescent="0.35">
      <c r="A62" s="27"/>
      <c r="B62" s="27"/>
      <c r="C62" s="27">
        <v>3</v>
      </c>
      <c r="D62" s="27">
        <v>1</v>
      </c>
      <c r="E62" s="27">
        <v>1</v>
      </c>
      <c r="F62" s="27">
        <v>1</v>
      </c>
      <c r="G62" s="27" t="s">
        <v>86</v>
      </c>
      <c r="H62" s="27" t="s">
        <v>44</v>
      </c>
      <c r="I62" s="27" t="s">
        <v>32</v>
      </c>
      <c r="J62" s="33">
        <v>5</v>
      </c>
      <c r="K62" s="33">
        <v>0</v>
      </c>
      <c r="L62" s="33">
        <v>2</v>
      </c>
      <c r="M62" s="33">
        <v>3</v>
      </c>
    </row>
    <row r="63" spans="1:22" s="3" customFormat="1" ht="69.75" customHeight="1" x14ac:dyDescent="0.35">
      <c r="A63" s="27"/>
      <c r="B63" s="27"/>
      <c r="C63" s="27">
        <v>2400</v>
      </c>
      <c r="D63" s="27">
        <v>600</v>
      </c>
      <c r="E63" s="27">
        <v>800</v>
      </c>
      <c r="F63" s="27">
        <v>1000</v>
      </c>
      <c r="G63" s="27" t="s">
        <v>87</v>
      </c>
      <c r="H63" s="27" t="s">
        <v>45</v>
      </c>
      <c r="I63" s="27" t="s">
        <v>32</v>
      </c>
      <c r="J63" s="33">
        <v>3</v>
      </c>
      <c r="K63" s="33">
        <v>0</v>
      </c>
      <c r="L63" s="33">
        <v>1</v>
      </c>
      <c r="M63" s="33">
        <v>2</v>
      </c>
    </row>
    <row r="64" spans="1:22" s="3" customFormat="1" ht="63" customHeight="1" x14ac:dyDescent="0.35">
      <c r="A64" s="27"/>
      <c r="B64" s="27"/>
      <c r="C64" s="27">
        <v>6</v>
      </c>
      <c r="D64" s="27">
        <v>2</v>
      </c>
      <c r="E64" s="27">
        <v>2</v>
      </c>
      <c r="F64" s="27">
        <v>2</v>
      </c>
      <c r="G64" s="27" t="s">
        <v>88</v>
      </c>
      <c r="H64" s="27" t="s">
        <v>36</v>
      </c>
      <c r="I64" s="27" t="s">
        <v>32</v>
      </c>
      <c r="J64" s="33">
        <v>0</v>
      </c>
      <c r="K64" s="33">
        <v>0</v>
      </c>
      <c r="L64" s="33">
        <v>0</v>
      </c>
      <c r="M64" s="33">
        <v>0</v>
      </c>
    </row>
    <row r="65" spans="1:22" s="3" customFormat="1" ht="69" customHeight="1" x14ac:dyDescent="0.35">
      <c r="A65" s="27"/>
      <c r="B65" s="27"/>
      <c r="C65" s="27">
        <v>9</v>
      </c>
      <c r="D65" s="27">
        <v>3</v>
      </c>
      <c r="E65" s="27">
        <v>3</v>
      </c>
      <c r="F65" s="27">
        <v>3</v>
      </c>
      <c r="G65" s="27" t="s">
        <v>89</v>
      </c>
      <c r="H65" s="27" t="s">
        <v>36</v>
      </c>
      <c r="I65" s="27" t="s">
        <v>32</v>
      </c>
      <c r="J65" s="33">
        <v>0</v>
      </c>
      <c r="K65" s="33">
        <v>0</v>
      </c>
      <c r="L65" s="33">
        <v>0</v>
      </c>
      <c r="M65" s="33">
        <v>0</v>
      </c>
    </row>
    <row r="66" spans="1:22" s="3" customFormat="1" ht="39" customHeight="1" x14ac:dyDescent="0.35">
      <c r="A66" s="27"/>
      <c r="B66" s="27"/>
      <c r="C66" s="27">
        <v>23</v>
      </c>
      <c r="D66" s="27">
        <v>5</v>
      </c>
      <c r="E66" s="27">
        <v>8</v>
      </c>
      <c r="F66" s="27">
        <v>10</v>
      </c>
      <c r="G66" s="27" t="s">
        <v>116</v>
      </c>
      <c r="H66" s="27" t="s">
        <v>36</v>
      </c>
      <c r="I66" s="27" t="s">
        <v>32</v>
      </c>
      <c r="J66" s="33">
        <v>6</v>
      </c>
      <c r="K66" s="33">
        <v>1</v>
      </c>
      <c r="L66" s="33">
        <v>2</v>
      </c>
      <c r="M66" s="33">
        <v>3</v>
      </c>
    </row>
    <row r="67" spans="1:22" s="3" customFormat="1" ht="37.5" customHeight="1" x14ac:dyDescent="0.35">
      <c r="A67" s="27"/>
      <c r="B67" s="27"/>
      <c r="C67" s="27">
        <v>23</v>
      </c>
      <c r="D67" s="27">
        <v>5</v>
      </c>
      <c r="E67" s="27">
        <v>8</v>
      </c>
      <c r="F67" s="27">
        <v>10</v>
      </c>
      <c r="G67" s="27" t="s">
        <v>90</v>
      </c>
      <c r="H67" s="27" t="s">
        <v>36</v>
      </c>
      <c r="I67" s="27" t="s">
        <v>32</v>
      </c>
      <c r="J67" s="33">
        <v>6</v>
      </c>
      <c r="K67" s="33">
        <v>1</v>
      </c>
      <c r="L67" s="33">
        <v>2</v>
      </c>
      <c r="M67" s="33">
        <v>3</v>
      </c>
    </row>
    <row r="68" spans="1:22" s="3" customFormat="1" ht="51.75" customHeight="1" x14ac:dyDescent="0.35">
      <c r="A68" s="27"/>
      <c r="B68" s="27"/>
      <c r="C68" s="27">
        <v>23</v>
      </c>
      <c r="D68" s="27">
        <v>5</v>
      </c>
      <c r="E68" s="27">
        <v>8</v>
      </c>
      <c r="F68" s="27">
        <v>10</v>
      </c>
      <c r="G68" s="27" t="s">
        <v>91</v>
      </c>
      <c r="H68" s="27" t="s">
        <v>36</v>
      </c>
      <c r="I68" s="27" t="s">
        <v>32</v>
      </c>
      <c r="J68" s="33">
        <v>6</v>
      </c>
      <c r="K68" s="33">
        <v>1</v>
      </c>
      <c r="L68" s="33">
        <v>2</v>
      </c>
      <c r="M68" s="33">
        <v>3</v>
      </c>
    </row>
    <row r="69" spans="1:22" s="3" customFormat="1" ht="79.5" customHeight="1" x14ac:dyDescent="0.35">
      <c r="A69" s="27"/>
      <c r="B69" s="27"/>
      <c r="C69" s="27">
        <v>23</v>
      </c>
      <c r="D69" s="27">
        <v>5</v>
      </c>
      <c r="E69" s="27">
        <v>8</v>
      </c>
      <c r="F69" s="27">
        <v>10</v>
      </c>
      <c r="G69" s="27" t="s">
        <v>92</v>
      </c>
      <c r="H69" s="27" t="s">
        <v>36</v>
      </c>
      <c r="I69" s="27" t="s">
        <v>32</v>
      </c>
      <c r="J69" s="33">
        <v>6</v>
      </c>
      <c r="K69" s="33">
        <v>1</v>
      </c>
      <c r="L69" s="33">
        <v>2</v>
      </c>
      <c r="M69" s="33">
        <v>3</v>
      </c>
    </row>
    <row r="70" spans="1:22" s="3" customFormat="1" ht="47.25" customHeight="1" x14ac:dyDescent="0.35">
      <c r="A70" s="27"/>
      <c r="B70" s="27"/>
      <c r="C70" s="27">
        <v>30</v>
      </c>
      <c r="D70" s="27">
        <v>8</v>
      </c>
      <c r="E70" s="27">
        <v>10</v>
      </c>
      <c r="F70" s="27">
        <v>12</v>
      </c>
      <c r="G70" s="27" t="s">
        <v>93</v>
      </c>
      <c r="H70" s="27" t="s">
        <v>36</v>
      </c>
      <c r="I70" s="27" t="s">
        <v>32</v>
      </c>
      <c r="J70" s="33">
        <v>0</v>
      </c>
      <c r="K70" s="33">
        <v>0</v>
      </c>
      <c r="L70" s="33">
        <v>0</v>
      </c>
      <c r="M70" s="33">
        <v>0</v>
      </c>
    </row>
    <row r="71" spans="1:22" s="3" customFormat="1" ht="105" customHeight="1" x14ac:dyDescent="0.35">
      <c r="A71" s="27"/>
      <c r="B71" s="27"/>
      <c r="C71" s="27">
        <v>750</v>
      </c>
      <c r="D71" s="27">
        <v>200</v>
      </c>
      <c r="E71" s="27">
        <v>250</v>
      </c>
      <c r="F71" s="27">
        <v>300</v>
      </c>
      <c r="G71" s="27" t="s">
        <v>94</v>
      </c>
      <c r="H71" s="27" t="s">
        <v>46</v>
      </c>
      <c r="I71" s="27" t="s">
        <v>32</v>
      </c>
      <c r="J71" s="33">
        <v>0</v>
      </c>
      <c r="K71" s="33">
        <v>0</v>
      </c>
      <c r="L71" s="33">
        <v>0</v>
      </c>
      <c r="M71" s="33">
        <v>0</v>
      </c>
    </row>
    <row r="72" spans="1:22" s="3" customFormat="1" ht="125.25" customHeight="1" x14ac:dyDescent="0.35">
      <c r="A72" s="43"/>
      <c r="B72" s="43"/>
      <c r="C72" s="44">
        <v>370</v>
      </c>
      <c r="D72" s="44">
        <v>100</v>
      </c>
      <c r="E72" s="44">
        <v>120</v>
      </c>
      <c r="F72" s="44">
        <v>150</v>
      </c>
      <c r="G72" s="44" t="s">
        <v>95</v>
      </c>
      <c r="H72" s="44" t="s">
        <v>39</v>
      </c>
      <c r="I72" s="44" t="s">
        <v>32</v>
      </c>
      <c r="J72" s="45">
        <v>0</v>
      </c>
      <c r="K72" s="45">
        <v>0</v>
      </c>
      <c r="L72" s="45">
        <v>0</v>
      </c>
      <c r="M72" s="45">
        <v>0</v>
      </c>
      <c r="N72" s="4"/>
      <c r="O72" s="4"/>
      <c r="P72" s="4"/>
      <c r="Q72" s="4"/>
      <c r="R72" s="4"/>
      <c r="S72" s="4"/>
      <c r="T72" s="4"/>
      <c r="U72" s="4"/>
      <c r="V72" s="4"/>
    </row>
    <row r="73" spans="1:22" s="3" customFormat="1" ht="18" customHeight="1" x14ac:dyDescent="0.35">
      <c r="A73" s="46" t="s">
        <v>17</v>
      </c>
      <c r="B73" s="47" t="s">
        <v>0</v>
      </c>
      <c r="C73" s="48">
        <f>SUM(C13:C72)</f>
        <v>21563</v>
      </c>
      <c r="D73" s="48">
        <f>SUM(D13:D72)</f>
        <v>5541</v>
      </c>
      <c r="E73" s="48">
        <f>SUM(E13:E72)</f>
        <v>7188</v>
      </c>
      <c r="F73" s="48">
        <f>SUM(F13:F72)</f>
        <v>8834</v>
      </c>
      <c r="G73" s="46"/>
      <c r="H73" s="46" t="s">
        <v>1</v>
      </c>
      <c r="I73" s="47" t="s">
        <v>32</v>
      </c>
      <c r="J73" s="49">
        <f>SUM(J13:J72)</f>
        <v>92</v>
      </c>
      <c r="K73" s="49">
        <f>SUM(K13:K72)</f>
        <v>11</v>
      </c>
      <c r="L73" s="49">
        <f>SUM(L13:L72)</f>
        <v>32</v>
      </c>
      <c r="M73" s="49">
        <f>SUM(M13:M72)</f>
        <v>49</v>
      </c>
      <c r="N73" s="4"/>
      <c r="O73" s="4"/>
      <c r="P73" s="4"/>
      <c r="Q73" s="4"/>
      <c r="R73" s="4"/>
      <c r="S73" s="4"/>
      <c r="T73" s="4"/>
      <c r="U73" s="4"/>
      <c r="V73" s="4"/>
    </row>
    <row r="74" spans="1:22" s="3" customFormat="1" ht="18" customHeight="1" x14ac:dyDescent="0.35">
      <c r="A74" s="50"/>
      <c r="B74" s="51"/>
      <c r="C74" s="52"/>
      <c r="D74" s="52"/>
      <c r="E74" s="52"/>
      <c r="F74" s="52"/>
      <c r="G74" s="50"/>
      <c r="H74" s="50"/>
      <c r="I74" s="51"/>
      <c r="J74" s="53"/>
      <c r="K74" s="53"/>
      <c r="L74" s="53"/>
      <c r="M74" s="53"/>
      <c r="N74" s="4"/>
      <c r="O74" s="4"/>
      <c r="P74" s="4"/>
      <c r="Q74" s="4"/>
      <c r="R74" s="4"/>
      <c r="S74" s="4"/>
      <c r="T74" s="4"/>
      <c r="U74" s="4"/>
      <c r="V74" s="4"/>
    </row>
    <row r="75" spans="1:22" s="3" customFormat="1" ht="55.5" customHeight="1" x14ac:dyDescent="0.35">
      <c r="A75" s="50"/>
      <c r="B75" s="54"/>
      <c r="C75" s="55"/>
      <c r="D75" s="55"/>
      <c r="E75" s="55"/>
      <c r="F75" s="55"/>
      <c r="G75" s="50"/>
      <c r="H75" s="50"/>
      <c r="I75" s="54"/>
      <c r="J75" s="56"/>
      <c r="K75" s="56"/>
      <c r="L75" s="56"/>
      <c r="M75" s="56"/>
      <c r="N75" s="7"/>
    </row>
    <row r="76" spans="1:22" s="3" customFormat="1" ht="116.25" customHeight="1" x14ac:dyDescent="0.35">
      <c r="A76" s="27" t="s">
        <v>2</v>
      </c>
      <c r="B76" s="27" t="s">
        <v>0</v>
      </c>
      <c r="C76" s="27">
        <v>400</v>
      </c>
      <c r="D76" s="27">
        <v>100</v>
      </c>
      <c r="E76" s="27">
        <v>150</v>
      </c>
      <c r="F76" s="27">
        <v>150</v>
      </c>
      <c r="G76" s="27" t="s">
        <v>96</v>
      </c>
      <c r="H76" s="27" t="s">
        <v>47</v>
      </c>
      <c r="I76" s="27" t="s">
        <v>32</v>
      </c>
      <c r="J76" s="33">
        <v>6</v>
      </c>
      <c r="K76" s="33">
        <v>1</v>
      </c>
      <c r="L76" s="33">
        <v>2</v>
      </c>
      <c r="M76" s="33">
        <v>3</v>
      </c>
    </row>
    <row r="77" spans="1:22" s="3" customFormat="1" ht="124.5" customHeight="1" x14ac:dyDescent="0.35">
      <c r="A77" s="27"/>
      <c r="B77" s="27"/>
      <c r="C77" s="27">
        <v>3</v>
      </c>
      <c r="D77" s="27">
        <v>1</v>
      </c>
      <c r="E77" s="27">
        <v>1</v>
      </c>
      <c r="F77" s="27">
        <v>1</v>
      </c>
      <c r="G77" s="27" t="s">
        <v>117</v>
      </c>
      <c r="H77" s="27" t="s">
        <v>47</v>
      </c>
      <c r="I77" s="27" t="s">
        <v>32</v>
      </c>
      <c r="J77" s="33">
        <v>0</v>
      </c>
      <c r="K77" s="33">
        <v>0</v>
      </c>
      <c r="L77" s="33">
        <v>0</v>
      </c>
      <c r="M77" s="33">
        <v>0</v>
      </c>
    </row>
    <row r="78" spans="1:22" s="3" customFormat="1" ht="61.5" customHeight="1" x14ac:dyDescent="0.35">
      <c r="A78" s="27"/>
      <c r="B78" s="27"/>
      <c r="C78" s="27">
        <v>21</v>
      </c>
      <c r="D78" s="27">
        <v>7</v>
      </c>
      <c r="E78" s="27">
        <v>7</v>
      </c>
      <c r="F78" s="27">
        <v>7</v>
      </c>
      <c r="G78" s="27" t="s">
        <v>97</v>
      </c>
      <c r="H78" s="27" t="s">
        <v>36</v>
      </c>
      <c r="I78" s="27" t="s">
        <v>32</v>
      </c>
      <c r="J78" s="33">
        <v>0</v>
      </c>
      <c r="K78" s="33">
        <v>0</v>
      </c>
      <c r="L78" s="33">
        <v>0</v>
      </c>
      <c r="M78" s="33">
        <v>0</v>
      </c>
    </row>
    <row r="79" spans="1:22" s="3" customFormat="1" ht="48.75" customHeight="1" x14ac:dyDescent="0.35">
      <c r="A79" s="27"/>
      <c r="B79" s="27"/>
      <c r="C79" s="27">
        <v>9</v>
      </c>
      <c r="D79" s="27">
        <v>3</v>
      </c>
      <c r="E79" s="27">
        <v>3</v>
      </c>
      <c r="F79" s="27">
        <v>3</v>
      </c>
      <c r="G79" s="27" t="s">
        <v>98</v>
      </c>
      <c r="H79" s="27" t="s">
        <v>36</v>
      </c>
      <c r="I79" s="27" t="s">
        <v>32</v>
      </c>
      <c r="J79" s="33">
        <v>0</v>
      </c>
      <c r="K79" s="33">
        <v>0</v>
      </c>
      <c r="L79" s="33">
        <v>0</v>
      </c>
      <c r="M79" s="33">
        <v>0</v>
      </c>
    </row>
    <row r="80" spans="1:22" s="3" customFormat="1" ht="116.25" customHeight="1" x14ac:dyDescent="0.35">
      <c r="A80" s="27"/>
      <c r="B80" s="27"/>
      <c r="C80" s="27">
        <v>370</v>
      </c>
      <c r="D80" s="27">
        <v>100</v>
      </c>
      <c r="E80" s="27">
        <v>120</v>
      </c>
      <c r="F80" s="27">
        <v>150</v>
      </c>
      <c r="G80" s="27" t="s">
        <v>99</v>
      </c>
      <c r="H80" s="27" t="s">
        <v>47</v>
      </c>
      <c r="I80" s="27" t="s">
        <v>32</v>
      </c>
      <c r="J80" s="33">
        <v>0</v>
      </c>
      <c r="K80" s="33">
        <v>0</v>
      </c>
      <c r="L80" s="33">
        <v>0</v>
      </c>
      <c r="M80" s="33">
        <v>0</v>
      </c>
    </row>
    <row r="81" spans="1:22" s="3" customFormat="1" ht="125.25" customHeight="1" x14ac:dyDescent="0.35">
      <c r="A81" s="27"/>
      <c r="B81" s="27"/>
      <c r="C81" s="27">
        <v>6</v>
      </c>
      <c r="D81" s="27">
        <v>2</v>
      </c>
      <c r="E81" s="27">
        <v>2</v>
      </c>
      <c r="F81" s="27">
        <v>2</v>
      </c>
      <c r="G81" s="27" t="s">
        <v>100</v>
      </c>
      <c r="H81" s="27" t="s">
        <v>47</v>
      </c>
      <c r="I81" s="27" t="s">
        <v>32</v>
      </c>
      <c r="J81" s="33">
        <v>0</v>
      </c>
      <c r="K81" s="33">
        <v>0</v>
      </c>
      <c r="L81" s="33">
        <v>0</v>
      </c>
      <c r="M81" s="33">
        <v>0</v>
      </c>
    </row>
    <row r="82" spans="1:22" s="3" customFormat="1" ht="123.75" customHeight="1" x14ac:dyDescent="0.35">
      <c r="A82" s="27"/>
      <c r="B82" s="27"/>
      <c r="C82" s="27">
        <v>23</v>
      </c>
      <c r="D82" s="27">
        <v>5</v>
      </c>
      <c r="E82" s="27">
        <v>8</v>
      </c>
      <c r="F82" s="27">
        <v>10</v>
      </c>
      <c r="G82" s="27" t="s">
        <v>48</v>
      </c>
      <c r="H82" s="27" t="s">
        <v>47</v>
      </c>
      <c r="I82" s="27" t="s">
        <v>32</v>
      </c>
      <c r="J82" s="33">
        <v>0</v>
      </c>
      <c r="K82" s="33">
        <v>0</v>
      </c>
      <c r="L82" s="33">
        <v>0</v>
      </c>
      <c r="M82" s="33">
        <v>0</v>
      </c>
    </row>
    <row r="83" spans="1:22" s="3" customFormat="1" ht="27.75" customHeight="1" x14ac:dyDescent="0.35">
      <c r="A83" s="38"/>
      <c r="B83" s="38"/>
      <c r="C83" s="38">
        <v>162</v>
      </c>
      <c r="D83" s="38">
        <v>54</v>
      </c>
      <c r="E83" s="38">
        <v>54</v>
      </c>
      <c r="F83" s="38">
        <v>54</v>
      </c>
      <c r="G83" s="38" t="s">
        <v>49</v>
      </c>
      <c r="H83" s="38" t="s">
        <v>36</v>
      </c>
      <c r="I83" s="38" t="s">
        <v>32</v>
      </c>
      <c r="J83" s="28">
        <v>3</v>
      </c>
      <c r="K83" s="28">
        <v>0</v>
      </c>
      <c r="L83" s="28">
        <v>1</v>
      </c>
      <c r="M83" s="28">
        <v>2</v>
      </c>
    </row>
    <row r="84" spans="1:22" s="3" customFormat="1" ht="90.75" customHeight="1" x14ac:dyDescent="0.35">
      <c r="A84" s="40"/>
      <c r="B84" s="40"/>
      <c r="C84" s="40"/>
      <c r="D84" s="40"/>
      <c r="E84" s="40"/>
      <c r="F84" s="40"/>
      <c r="G84" s="40"/>
      <c r="H84" s="40"/>
      <c r="I84" s="40"/>
      <c r="J84" s="32"/>
      <c r="K84" s="32"/>
      <c r="L84" s="32"/>
      <c r="M84" s="32"/>
    </row>
    <row r="85" spans="1:22" s="3" customFormat="1" ht="87" customHeight="1" x14ac:dyDescent="0.35">
      <c r="A85" s="25"/>
      <c r="B85" s="25"/>
      <c r="C85" s="25">
        <v>162</v>
      </c>
      <c r="D85" s="25">
        <v>54</v>
      </c>
      <c r="E85" s="25">
        <v>54</v>
      </c>
      <c r="F85" s="25">
        <v>54</v>
      </c>
      <c r="G85" s="25" t="s">
        <v>101</v>
      </c>
      <c r="H85" s="38" t="s">
        <v>36</v>
      </c>
      <c r="I85" s="38" t="s">
        <v>32</v>
      </c>
      <c r="J85" s="28">
        <f>M85+L85+K85</f>
        <v>0</v>
      </c>
      <c r="K85" s="28">
        <v>0</v>
      </c>
      <c r="L85" s="57">
        <v>0</v>
      </c>
      <c r="M85" s="28">
        <v>0</v>
      </c>
    </row>
    <row r="86" spans="1:22" s="3" customFormat="1" ht="18" hidden="1" customHeight="1" x14ac:dyDescent="0.35">
      <c r="A86" s="22"/>
      <c r="B86" s="30"/>
      <c r="C86" s="30"/>
      <c r="D86" s="30"/>
      <c r="E86" s="30"/>
      <c r="F86" s="30"/>
      <c r="G86" s="22"/>
      <c r="H86" s="40"/>
      <c r="I86" s="40"/>
      <c r="J86" s="32"/>
      <c r="K86" s="32"/>
      <c r="L86" s="58"/>
      <c r="M86" s="32"/>
    </row>
    <row r="87" spans="1:22" s="3" customFormat="1" ht="40.5" customHeight="1" x14ac:dyDescent="0.35">
      <c r="A87" s="25"/>
      <c r="B87" s="25"/>
      <c r="C87" s="25">
        <v>27</v>
      </c>
      <c r="D87" s="25">
        <v>9</v>
      </c>
      <c r="E87" s="25">
        <v>9</v>
      </c>
      <c r="F87" s="25">
        <v>9</v>
      </c>
      <c r="G87" s="25" t="s">
        <v>102</v>
      </c>
      <c r="H87" s="25" t="s">
        <v>47</v>
      </c>
      <c r="I87" s="38" t="s">
        <v>32</v>
      </c>
      <c r="J87" s="28">
        <f>M87+L87+K87</f>
        <v>0</v>
      </c>
      <c r="K87" s="28">
        <v>0</v>
      </c>
      <c r="L87" s="57">
        <v>0</v>
      </c>
      <c r="M87" s="28">
        <v>0</v>
      </c>
    </row>
    <row r="88" spans="1:22" s="3" customFormat="1" ht="62.25" customHeight="1" x14ac:dyDescent="0.35">
      <c r="A88" s="22"/>
      <c r="B88" s="30"/>
      <c r="C88" s="30"/>
      <c r="D88" s="30"/>
      <c r="E88" s="30"/>
      <c r="F88" s="30"/>
      <c r="G88" s="22"/>
      <c r="H88" s="22"/>
      <c r="I88" s="40"/>
      <c r="J88" s="32"/>
      <c r="K88" s="32"/>
      <c r="L88" s="58"/>
      <c r="M88" s="32"/>
      <c r="N88" s="8"/>
    </row>
    <row r="89" spans="1:22" s="3" customFormat="1" ht="120.75" customHeight="1" x14ac:dyDescent="0.35">
      <c r="A89" s="27"/>
      <c r="B89" s="27"/>
      <c r="C89" s="27">
        <v>2400</v>
      </c>
      <c r="D89" s="27">
        <v>600</v>
      </c>
      <c r="E89" s="27">
        <v>800</v>
      </c>
      <c r="F89" s="27">
        <v>1000</v>
      </c>
      <c r="G89" s="27" t="s">
        <v>103</v>
      </c>
      <c r="H89" s="27" t="s">
        <v>47</v>
      </c>
      <c r="I89" s="27" t="s">
        <v>32</v>
      </c>
      <c r="J89" s="33">
        <f t="shared" ref="J89:J90" si="1">M89+L89+K89</f>
        <v>0</v>
      </c>
      <c r="K89" s="33">
        <f>K90</f>
        <v>0</v>
      </c>
      <c r="L89" s="33">
        <f>L90</f>
        <v>0</v>
      </c>
      <c r="M89" s="33">
        <f>M90</f>
        <v>0</v>
      </c>
      <c r="N89" s="4"/>
      <c r="O89" s="4"/>
      <c r="P89" s="4"/>
      <c r="Q89" s="4"/>
      <c r="R89" s="4"/>
      <c r="S89" s="4"/>
      <c r="T89" s="4"/>
      <c r="U89" s="4"/>
      <c r="V89" s="4"/>
    </row>
    <row r="90" spans="1:22" s="3" customFormat="1" ht="139.5" customHeight="1" x14ac:dyDescent="0.35">
      <c r="A90" s="27"/>
      <c r="B90" s="27"/>
      <c r="C90" s="27">
        <v>9</v>
      </c>
      <c r="D90" s="27">
        <v>3</v>
      </c>
      <c r="E90" s="27">
        <v>3</v>
      </c>
      <c r="F90" s="27">
        <v>3</v>
      </c>
      <c r="G90" s="27" t="s">
        <v>23</v>
      </c>
      <c r="H90" s="27" t="s">
        <v>50</v>
      </c>
      <c r="I90" s="27" t="s">
        <v>32</v>
      </c>
      <c r="J90" s="33">
        <f t="shared" si="1"/>
        <v>0</v>
      </c>
      <c r="K90" s="33">
        <v>0</v>
      </c>
      <c r="L90" s="33">
        <v>0</v>
      </c>
      <c r="M90" s="33">
        <v>0</v>
      </c>
      <c r="N90" s="4"/>
      <c r="O90" s="4"/>
      <c r="P90" s="4"/>
      <c r="Q90" s="4"/>
      <c r="R90" s="4"/>
      <c r="S90" s="4"/>
      <c r="T90" s="4"/>
      <c r="U90" s="4"/>
      <c r="V90" s="4"/>
    </row>
    <row r="91" spans="1:22" s="3" customFormat="1" ht="23.25" customHeight="1" x14ac:dyDescent="0.35">
      <c r="A91" s="46" t="s">
        <v>18</v>
      </c>
      <c r="B91" s="46" t="s">
        <v>0</v>
      </c>
      <c r="C91" s="46">
        <f>SUM(C76:C90)</f>
        <v>3592</v>
      </c>
      <c r="D91" s="46">
        <f t="shared" ref="D91:F91" si="2">SUM(D76:D90)</f>
        <v>938</v>
      </c>
      <c r="E91" s="46">
        <f t="shared" si="2"/>
        <v>1211</v>
      </c>
      <c r="F91" s="46">
        <f t="shared" si="2"/>
        <v>1443</v>
      </c>
      <c r="G91" s="59"/>
      <c r="H91" s="46" t="s">
        <v>18</v>
      </c>
      <c r="I91" s="47" t="s">
        <v>32</v>
      </c>
      <c r="J91" s="60">
        <f t="shared" ref="J91:M91" si="3">SUM(J76:J90)</f>
        <v>9</v>
      </c>
      <c r="K91" s="60">
        <f t="shared" si="3"/>
        <v>1</v>
      </c>
      <c r="L91" s="60">
        <f t="shared" si="3"/>
        <v>3</v>
      </c>
      <c r="M91" s="60">
        <f t="shared" si="3"/>
        <v>5</v>
      </c>
      <c r="N91" s="7"/>
      <c r="O91" s="4"/>
      <c r="P91" s="4"/>
      <c r="Q91" s="4"/>
      <c r="R91" s="4"/>
      <c r="S91" s="4"/>
      <c r="T91" s="4"/>
      <c r="U91" s="4"/>
      <c r="V91" s="4"/>
    </row>
    <row r="92" spans="1:22" s="3" customFormat="1" ht="66" customHeight="1" x14ac:dyDescent="0.35">
      <c r="A92" s="50"/>
      <c r="B92" s="61"/>
      <c r="C92" s="61"/>
      <c r="D92" s="61"/>
      <c r="E92" s="61"/>
      <c r="F92" s="61"/>
      <c r="G92" s="59"/>
      <c r="H92" s="50"/>
      <c r="I92" s="54"/>
      <c r="J92" s="62"/>
      <c r="K92" s="62"/>
      <c r="L92" s="62"/>
      <c r="M92" s="62"/>
    </row>
    <row r="93" spans="1:22" s="3" customFormat="1" ht="54" customHeight="1" x14ac:dyDescent="0.35">
      <c r="A93" s="25" t="s">
        <v>112</v>
      </c>
      <c r="B93" s="25"/>
      <c r="C93" s="25">
        <v>2400</v>
      </c>
      <c r="D93" s="25">
        <v>600</v>
      </c>
      <c r="E93" s="25">
        <v>800</v>
      </c>
      <c r="F93" s="25">
        <v>1000</v>
      </c>
      <c r="G93" s="25" t="s">
        <v>51</v>
      </c>
      <c r="H93" s="25" t="s">
        <v>110</v>
      </c>
      <c r="I93" s="38" t="s">
        <v>32</v>
      </c>
      <c r="J93" s="28">
        <v>0</v>
      </c>
      <c r="K93" s="28">
        <v>0</v>
      </c>
      <c r="L93" s="28">
        <v>0</v>
      </c>
      <c r="M93" s="28">
        <v>0</v>
      </c>
      <c r="N93" s="4"/>
      <c r="O93" s="4"/>
      <c r="P93" s="4"/>
      <c r="Q93" s="4"/>
      <c r="R93" s="4"/>
      <c r="S93" s="4"/>
      <c r="T93" s="4"/>
      <c r="U93" s="4"/>
      <c r="V93" s="4"/>
    </row>
    <row r="94" spans="1:22" s="3" customFormat="1" ht="92.25" customHeight="1" x14ac:dyDescent="0.35">
      <c r="A94" s="22"/>
      <c r="B94" s="30"/>
      <c r="C94" s="30"/>
      <c r="D94" s="30"/>
      <c r="E94" s="30"/>
      <c r="F94" s="30"/>
      <c r="G94" s="22"/>
      <c r="H94" s="22"/>
      <c r="I94" s="40"/>
      <c r="J94" s="32"/>
      <c r="K94" s="32"/>
      <c r="L94" s="32"/>
      <c r="M94" s="32"/>
    </row>
    <row r="95" spans="1:22" s="3" customFormat="1" ht="97.5" customHeight="1" x14ac:dyDescent="0.35">
      <c r="A95" s="27"/>
      <c r="B95" s="27"/>
      <c r="C95" s="27">
        <v>3</v>
      </c>
      <c r="D95" s="27">
        <v>1</v>
      </c>
      <c r="E95" s="27">
        <v>1</v>
      </c>
      <c r="F95" s="27">
        <v>1</v>
      </c>
      <c r="G95" s="27" t="s">
        <v>118</v>
      </c>
      <c r="H95" s="27" t="s">
        <v>52</v>
      </c>
      <c r="I95" s="27" t="s">
        <v>32</v>
      </c>
      <c r="J95" s="33">
        <v>0</v>
      </c>
      <c r="K95" s="33">
        <v>0</v>
      </c>
      <c r="L95" s="33">
        <v>0</v>
      </c>
      <c r="M95" s="33">
        <v>0</v>
      </c>
    </row>
    <row r="96" spans="1:22" s="3" customFormat="1" ht="92.25" customHeight="1" x14ac:dyDescent="0.35">
      <c r="A96" s="27"/>
      <c r="B96" s="27"/>
      <c r="C96" s="27">
        <v>3</v>
      </c>
      <c r="D96" s="27">
        <v>1</v>
      </c>
      <c r="E96" s="27">
        <v>1</v>
      </c>
      <c r="F96" s="27">
        <v>1</v>
      </c>
      <c r="G96" s="27" t="s">
        <v>104</v>
      </c>
      <c r="H96" s="27" t="s">
        <v>52</v>
      </c>
      <c r="I96" s="27" t="s">
        <v>32</v>
      </c>
      <c r="J96" s="33">
        <v>0</v>
      </c>
      <c r="K96" s="33">
        <v>0</v>
      </c>
      <c r="L96" s="33">
        <v>0</v>
      </c>
      <c r="M96" s="33">
        <v>0</v>
      </c>
    </row>
    <row r="97" spans="1:22" s="3" customFormat="1" ht="114" customHeight="1" x14ac:dyDescent="0.35">
      <c r="A97" s="27"/>
      <c r="B97" s="27"/>
      <c r="C97" s="27">
        <v>370</v>
      </c>
      <c r="D97" s="27">
        <v>100</v>
      </c>
      <c r="E97" s="27">
        <v>120</v>
      </c>
      <c r="F97" s="27">
        <v>150</v>
      </c>
      <c r="G97" s="27" t="s">
        <v>105</v>
      </c>
      <c r="H97" s="27" t="s">
        <v>47</v>
      </c>
      <c r="I97" s="27" t="s">
        <v>32</v>
      </c>
      <c r="J97" s="33">
        <v>3</v>
      </c>
      <c r="K97" s="33">
        <v>0</v>
      </c>
      <c r="L97" s="33">
        <v>1</v>
      </c>
      <c r="M97" s="33">
        <v>2</v>
      </c>
    </row>
    <row r="98" spans="1:22" s="3" customFormat="1" ht="123.75" customHeight="1" x14ac:dyDescent="0.35">
      <c r="A98" s="27"/>
      <c r="B98" s="27"/>
      <c r="C98" s="27">
        <v>9</v>
      </c>
      <c r="D98" s="27">
        <v>3</v>
      </c>
      <c r="E98" s="27">
        <v>3</v>
      </c>
      <c r="F98" s="27">
        <v>3</v>
      </c>
      <c r="G98" s="27" t="s">
        <v>119</v>
      </c>
      <c r="H98" s="27" t="s">
        <v>47</v>
      </c>
      <c r="I98" s="27" t="s">
        <v>32</v>
      </c>
      <c r="J98" s="33">
        <v>0</v>
      </c>
      <c r="K98" s="33">
        <v>0</v>
      </c>
      <c r="L98" s="33">
        <v>0</v>
      </c>
      <c r="M98" s="33">
        <v>0</v>
      </c>
    </row>
    <row r="99" spans="1:22" s="3" customFormat="1" ht="172.5" customHeight="1" x14ac:dyDescent="0.35">
      <c r="A99" s="27"/>
      <c r="B99" s="27"/>
      <c r="C99" s="27">
        <v>2400</v>
      </c>
      <c r="D99" s="27">
        <v>600</v>
      </c>
      <c r="E99" s="27">
        <v>800</v>
      </c>
      <c r="F99" s="27">
        <v>1000</v>
      </c>
      <c r="G99" s="27" t="s">
        <v>19</v>
      </c>
      <c r="H99" s="27" t="s">
        <v>35</v>
      </c>
      <c r="I99" s="27" t="s">
        <v>32</v>
      </c>
      <c r="J99" s="33">
        <v>0</v>
      </c>
      <c r="K99" s="33">
        <v>0</v>
      </c>
      <c r="L99" s="33">
        <v>0</v>
      </c>
      <c r="M99" s="33">
        <v>0</v>
      </c>
      <c r="N99" s="4"/>
      <c r="O99" s="4"/>
      <c r="P99" s="4"/>
      <c r="Q99" s="4"/>
      <c r="R99" s="4"/>
      <c r="S99" s="4"/>
      <c r="T99" s="4"/>
      <c r="U99" s="4"/>
      <c r="V99" s="4"/>
    </row>
    <row r="100" spans="1:22" s="3" customFormat="1" ht="31.9" customHeight="1" x14ac:dyDescent="0.35">
      <c r="A100" s="47" t="s">
        <v>3</v>
      </c>
      <c r="B100" s="46" t="s">
        <v>0</v>
      </c>
      <c r="C100" s="46">
        <f>SUM(C93:C99)</f>
        <v>5185</v>
      </c>
      <c r="D100" s="46">
        <f t="shared" ref="D100:F100" si="4">SUM(D93:D99)</f>
        <v>1305</v>
      </c>
      <c r="E100" s="46">
        <f t="shared" si="4"/>
        <v>1725</v>
      </c>
      <c r="F100" s="46">
        <f t="shared" si="4"/>
        <v>2155</v>
      </c>
      <c r="G100" s="47"/>
      <c r="H100" s="47" t="s">
        <v>3</v>
      </c>
      <c r="I100" s="47" t="s">
        <v>32</v>
      </c>
      <c r="J100" s="60">
        <f t="shared" ref="J100:M100" si="5">SUM(J93:J99)</f>
        <v>3</v>
      </c>
      <c r="K100" s="60">
        <f t="shared" si="5"/>
        <v>0</v>
      </c>
      <c r="L100" s="60">
        <f t="shared" si="5"/>
        <v>1</v>
      </c>
      <c r="M100" s="60">
        <f t="shared" si="5"/>
        <v>2</v>
      </c>
      <c r="N100" s="4"/>
      <c r="O100" s="4"/>
      <c r="P100" s="4"/>
      <c r="Q100" s="4"/>
      <c r="R100" s="4"/>
      <c r="S100" s="4"/>
      <c r="T100" s="4"/>
      <c r="U100" s="4"/>
      <c r="V100" s="4"/>
    </row>
    <row r="101" spans="1:22" s="3" customFormat="1" ht="46.5" customHeight="1" x14ac:dyDescent="0.35">
      <c r="A101" s="54"/>
      <c r="B101" s="46"/>
      <c r="C101" s="61"/>
      <c r="D101" s="61"/>
      <c r="E101" s="61"/>
      <c r="F101" s="61"/>
      <c r="G101" s="54"/>
      <c r="H101" s="54"/>
      <c r="I101" s="54"/>
      <c r="J101" s="62"/>
      <c r="K101" s="62"/>
      <c r="L101" s="62"/>
      <c r="M101" s="62"/>
    </row>
    <row r="102" spans="1:22" s="3" customFormat="1" ht="69" customHeight="1" x14ac:dyDescent="0.35">
      <c r="A102" s="25" t="s">
        <v>53</v>
      </c>
      <c r="B102" s="25" t="s">
        <v>0</v>
      </c>
      <c r="C102" s="25">
        <v>2400</v>
      </c>
      <c r="D102" s="25">
        <v>600</v>
      </c>
      <c r="E102" s="25">
        <v>800</v>
      </c>
      <c r="F102" s="25">
        <v>1000</v>
      </c>
      <c r="G102" s="25" t="s">
        <v>54</v>
      </c>
      <c r="H102" s="25" t="s">
        <v>106</v>
      </c>
      <c r="I102" s="38" t="s">
        <v>32</v>
      </c>
      <c r="J102" s="28">
        <v>0</v>
      </c>
      <c r="K102" s="28">
        <v>0</v>
      </c>
      <c r="L102" s="28">
        <v>0</v>
      </c>
      <c r="M102" s="28">
        <v>0</v>
      </c>
      <c r="N102" s="4"/>
      <c r="O102" s="4"/>
      <c r="P102" s="4"/>
      <c r="Q102" s="4"/>
      <c r="R102" s="4"/>
      <c r="S102" s="4"/>
      <c r="T102" s="4"/>
      <c r="U102" s="4"/>
      <c r="V102" s="4"/>
    </row>
    <row r="103" spans="1:22" s="3" customFormat="1" ht="111.75" customHeight="1" x14ac:dyDescent="0.35">
      <c r="A103" s="22"/>
      <c r="B103" s="30"/>
      <c r="C103" s="30"/>
      <c r="D103" s="30"/>
      <c r="E103" s="30"/>
      <c r="F103" s="30"/>
      <c r="G103" s="22"/>
      <c r="H103" s="22"/>
      <c r="I103" s="40"/>
      <c r="J103" s="32"/>
      <c r="K103" s="32"/>
      <c r="L103" s="32"/>
      <c r="M103" s="32"/>
    </row>
    <row r="104" spans="1:22" s="3" customFormat="1" ht="21.75" customHeight="1" x14ac:dyDescent="0.35">
      <c r="A104" s="63" t="s">
        <v>5</v>
      </c>
      <c r="B104" s="46" t="s">
        <v>7</v>
      </c>
      <c r="C104" s="46">
        <f>C102</f>
        <v>2400</v>
      </c>
      <c r="D104" s="46">
        <f t="shared" ref="D104:F104" si="6">D102</f>
        <v>600</v>
      </c>
      <c r="E104" s="46">
        <f t="shared" si="6"/>
        <v>800</v>
      </c>
      <c r="F104" s="46">
        <f t="shared" si="6"/>
        <v>1000</v>
      </c>
      <c r="G104" s="64"/>
      <c r="H104" s="47" t="s">
        <v>5</v>
      </c>
      <c r="I104" s="47" t="s">
        <v>32</v>
      </c>
      <c r="J104" s="60">
        <f t="shared" ref="J104:M104" si="7">J102</f>
        <v>0</v>
      </c>
      <c r="K104" s="60">
        <f t="shared" si="7"/>
        <v>0</v>
      </c>
      <c r="L104" s="60">
        <f t="shared" si="7"/>
        <v>0</v>
      </c>
      <c r="M104" s="60">
        <f t="shared" si="7"/>
        <v>0</v>
      </c>
      <c r="N104" s="4"/>
      <c r="O104" s="4"/>
      <c r="P104" s="4"/>
      <c r="Q104" s="4"/>
      <c r="R104" s="4"/>
      <c r="S104" s="4"/>
      <c r="T104" s="4"/>
      <c r="U104" s="4"/>
      <c r="V104" s="4"/>
    </row>
    <row r="105" spans="1:22" s="3" customFormat="1" ht="66.75" customHeight="1" x14ac:dyDescent="0.35">
      <c r="A105" s="63"/>
      <c r="B105" s="46"/>
      <c r="C105" s="46"/>
      <c r="D105" s="46"/>
      <c r="E105" s="46"/>
      <c r="F105" s="46"/>
      <c r="G105" s="64"/>
      <c r="H105" s="54"/>
      <c r="I105" s="54"/>
      <c r="J105" s="62"/>
      <c r="K105" s="62"/>
      <c r="L105" s="62"/>
      <c r="M105" s="62"/>
    </row>
    <row r="106" spans="1:22" s="3" customFormat="1" ht="144" customHeight="1" x14ac:dyDescent="0.35">
      <c r="A106" s="27" t="s">
        <v>113</v>
      </c>
      <c r="B106" s="27" t="s">
        <v>0</v>
      </c>
      <c r="C106" s="27">
        <v>6</v>
      </c>
      <c r="D106" s="27">
        <v>2</v>
      </c>
      <c r="E106" s="27">
        <v>2</v>
      </c>
      <c r="F106" s="27">
        <v>2</v>
      </c>
      <c r="G106" s="27" t="s">
        <v>55</v>
      </c>
      <c r="H106" s="27" t="s">
        <v>107</v>
      </c>
      <c r="I106" s="27" t="s">
        <v>32</v>
      </c>
      <c r="J106" s="33">
        <f t="shared" ref="J106:J111" si="8">M106+L106+K106</f>
        <v>0</v>
      </c>
      <c r="K106" s="33">
        <f>K107+K108+K109</f>
        <v>0</v>
      </c>
      <c r="L106" s="33">
        <f>L107+L108+L109</f>
        <v>0</v>
      </c>
      <c r="M106" s="33">
        <f>M107+M108+M109</f>
        <v>0</v>
      </c>
      <c r="N106" s="4"/>
      <c r="O106" s="4"/>
      <c r="P106" s="4"/>
      <c r="Q106" s="4"/>
      <c r="R106" s="4"/>
      <c r="S106" s="4"/>
      <c r="T106" s="4"/>
      <c r="U106" s="4"/>
      <c r="V106" s="4"/>
    </row>
    <row r="107" spans="1:22" s="3" customFormat="1" ht="88.5" customHeight="1" x14ac:dyDescent="0.35">
      <c r="A107" s="27"/>
      <c r="B107" s="27"/>
      <c r="C107" s="27">
        <v>6</v>
      </c>
      <c r="D107" s="27">
        <v>2</v>
      </c>
      <c r="E107" s="27">
        <v>2</v>
      </c>
      <c r="F107" s="27">
        <v>2</v>
      </c>
      <c r="G107" s="27" t="s">
        <v>108</v>
      </c>
      <c r="H107" s="27" t="s">
        <v>56</v>
      </c>
      <c r="I107" s="27" t="s">
        <v>32</v>
      </c>
      <c r="J107" s="33">
        <f t="shared" si="8"/>
        <v>0</v>
      </c>
      <c r="K107" s="33">
        <v>0</v>
      </c>
      <c r="L107" s="33">
        <v>0</v>
      </c>
      <c r="M107" s="33">
        <v>0</v>
      </c>
    </row>
    <row r="108" spans="1:22" s="3" customFormat="1" ht="130.5" customHeight="1" x14ac:dyDescent="0.35">
      <c r="A108" s="27"/>
      <c r="B108" s="27"/>
      <c r="C108" s="27">
        <v>2400</v>
      </c>
      <c r="D108" s="27">
        <v>600</v>
      </c>
      <c r="E108" s="27">
        <v>800</v>
      </c>
      <c r="F108" s="27">
        <v>1000</v>
      </c>
      <c r="G108" s="27" t="s">
        <v>20</v>
      </c>
      <c r="H108" s="27" t="s">
        <v>57</v>
      </c>
      <c r="I108" s="27" t="s">
        <v>32</v>
      </c>
      <c r="J108" s="33">
        <f t="shared" si="8"/>
        <v>0</v>
      </c>
      <c r="K108" s="33">
        <v>0</v>
      </c>
      <c r="L108" s="33">
        <v>0</v>
      </c>
      <c r="M108" s="33">
        <v>0</v>
      </c>
    </row>
    <row r="109" spans="1:22" s="3" customFormat="1" ht="75.75" customHeight="1" x14ac:dyDescent="0.35">
      <c r="A109" s="27"/>
      <c r="B109" s="27"/>
      <c r="C109" s="27">
        <v>6</v>
      </c>
      <c r="D109" s="27">
        <v>2</v>
      </c>
      <c r="E109" s="27">
        <v>2</v>
      </c>
      <c r="F109" s="27">
        <v>2</v>
      </c>
      <c r="G109" s="27" t="s">
        <v>109</v>
      </c>
      <c r="H109" s="27" t="s">
        <v>36</v>
      </c>
      <c r="I109" s="27" t="s">
        <v>32</v>
      </c>
      <c r="J109" s="33">
        <f t="shared" si="8"/>
        <v>0</v>
      </c>
      <c r="K109" s="33">
        <v>0</v>
      </c>
      <c r="L109" s="33">
        <v>0</v>
      </c>
      <c r="M109" s="33">
        <v>0</v>
      </c>
    </row>
    <row r="110" spans="1:22" s="3" customFormat="1" ht="81.75" customHeight="1" x14ac:dyDescent="0.35">
      <c r="A110" s="27"/>
      <c r="B110" s="27"/>
      <c r="C110" s="27">
        <v>6</v>
      </c>
      <c r="D110" s="27">
        <v>2</v>
      </c>
      <c r="E110" s="27">
        <v>2</v>
      </c>
      <c r="F110" s="27">
        <v>2</v>
      </c>
      <c r="G110" s="27" t="s">
        <v>58</v>
      </c>
      <c r="H110" s="27" t="s">
        <v>106</v>
      </c>
      <c r="I110" s="27" t="s">
        <v>32</v>
      </c>
      <c r="J110" s="33">
        <f t="shared" si="8"/>
        <v>0</v>
      </c>
      <c r="K110" s="33">
        <v>0</v>
      </c>
      <c r="L110" s="33">
        <v>0</v>
      </c>
      <c r="M110" s="33">
        <v>0</v>
      </c>
      <c r="N110" s="4"/>
      <c r="O110" s="4"/>
      <c r="P110" s="4"/>
      <c r="Q110" s="4"/>
      <c r="R110" s="4"/>
      <c r="S110" s="4"/>
      <c r="T110" s="4"/>
      <c r="U110" s="4"/>
      <c r="V110" s="4"/>
    </row>
    <row r="111" spans="1:22" s="3" customFormat="1" ht="60" customHeight="1" x14ac:dyDescent="0.35">
      <c r="A111" s="27"/>
      <c r="B111" s="27"/>
      <c r="C111" s="27">
        <v>6</v>
      </c>
      <c r="D111" s="27">
        <v>2</v>
      </c>
      <c r="E111" s="27">
        <v>2</v>
      </c>
      <c r="F111" s="27">
        <v>2</v>
      </c>
      <c r="G111" s="27" t="s">
        <v>59</v>
      </c>
      <c r="H111" s="27" t="s">
        <v>36</v>
      </c>
      <c r="I111" s="27" t="s">
        <v>32</v>
      </c>
      <c r="J111" s="33">
        <f t="shared" si="8"/>
        <v>0</v>
      </c>
      <c r="K111" s="33">
        <v>0</v>
      </c>
      <c r="L111" s="33">
        <v>0</v>
      </c>
      <c r="M111" s="33">
        <v>0</v>
      </c>
      <c r="N111" s="4"/>
      <c r="O111" s="4"/>
      <c r="P111" s="4"/>
      <c r="Q111" s="4"/>
      <c r="R111" s="4"/>
      <c r="S111" s="4"/>
      <c r="T111" s="4"/>
      <c r="U111" s="4"/>
      <c r="V111" s="4"/>
    </row>
    <row r="112" spans="1:22" s="3" customFormat="1" ht="78" customHeight="1" x14ac:dyDescent="0.35">
      <c r="A112" s="65" t="s">
        <v>6</v>
      </c>
      <c r="B112" s="66" t="s">
        <v>0</v>
      </c>
      <c r="C112" s="65">
        <f>SUM(C106:C111)</f>
        <v>2430</v>
      </c>
      <c r="D112" s="65">
        <f t="shared" ref="D112:F112" si="9">SUM(D106:D111)</f>
        <v>610</v>
      </c>
      <c r="E112" s="65">
        <f t="shared" si="9"/>
        <v>810</v>
      </c>
      <c r="F112" s="65">
        <f t="shared" si="9"/>
        <v>1010</v>
      </c>
      <c r="G112" s="65"/>
      <c r="H112" s="65" t="s">
        <v>6</v>
      </c>
      <c r="I112" s="65" t="s">
        <v>32</v>
      </c>
      <c r="J112" s="67">
        <f t="shared" ref="J112:M112" si="10">SUM(J106:J111)</f>
        <v>0</v>
      </c>
      <c r="K112" s="67">
        <f t="shared" si="10"/>
        <v>0</v>
      </c>
      <c r="L112" s="67">
        <f t="shared" si="10"/>
        <v>0</v>
      </c>
      <c r="M112" s="67">
        <f t="shared" si="10"/>
        <v>0</v>
      </c>
      <c r="N112" s="4"/>
      <c r="O112" s="4"/>
      <c r="P112" s="4"/>
      <c r="Q112" s="4"/>
      <c r="R112" s="4"/>
      <c r="S112" s="4"/>
      <c r="T112" s="4"/>
      <c r="U112" s="4"/>
      <c r="V112" s="4"/>
    </row>
    <row r="113" spans="1:22" s="3" customFormat="1" ht="37.5" customHeight="1" x14ac:dyDescent="0.35">
      <c r="A113" s="46" t="s">
        <v>8</v>
      </c>
      <c r="B113" s="46" t="s">
        <v>4</v>
      </c>
      <c r="C113" s="61"/>
      <c r="D113" s="61"/>
      <c r="E113" s="61"/>
      <c r="F113" s="61"/>
      <c r="G113" s="46"/>
      <c r="H113" s="46" t="s">
        <v>9</v>
      </c>
      <c r="I113" s="47" t="s">
        <v>32</v>
      </c>
      <c r="J113" s="60">
        <f>J112+J104+J100+J91+J73</f>
        <v>104</v>
      </c>
      <c r="K113" s="60">
        <f>K112+K104+K100+K91+K73</f>
        <v>12</v>
      </c>
      <c r="L113" s="60">
        <f>L112+L104+L100+L91+L73</f>
        <v>36</v>
      </c>
      <c r="M113" s="60">
        <f>M112+M104+M100+M91+M73</f>
        <v>56</v>
      </c>
      <c r="N113" s="4"/>
      <c r="O113" s="4"/>
      <c r="P113" s="4"/>
      <c r="Q113" s="4"/>
      <c r="R113" s="4"/>
      <c r="S113" s="4"/>
      <c r="T113" s="4"/>
      <c r="U113" s="4"/>
      <c r="V113" s="4"/>
    </row>
    <row r="114" spans="1:22" s="3" customFormat="1" ht="90" customHeight="1" x14ac:dyDescent="0.35">
      <c r="A114" s="50"/>
      <c r="B114" s="65" t="s">
        <v>7</v>
      </c>
      <c r="C114" s="65">
        <f>C112+C104+C100+C91+C73</f>
        <v>35170</v>
      </c>
      <c r="D114" s="65">
        <f t="shared" ref="D114:F114" si="11">D112+D104+D100+D91+D73</f>
        <v>8994</v>
      </c>
      <c r="E114" s="65">
        <f t="shared" si="11"/>
        <v>11734</v>
      </c>
      <c r="F114" s="65">
        <f t="shared" si="11"/>
        <v>14442</v>
      </c>
      <c r="G114" s="50"/>
      <c r="H114" s="50"/>
      <c r="I114" s="54"/>
      <c r="J114" s="62"/>
      <c r="K114" s="62"/>
      <c r="L114" s="62"/>
      <c r="M114" s="62"/>
      <c r="N114" s="4"/>
      <c r="O114" s="4"/>
      <c r="P114" s="4"/>
      <c r="Q114" s="4"/>
      <c r="R114" s="4"/>
      <c r="S114" s="4"/>
      <c r="T114" s="4"/>
      <c r="U114" s="4"/>
      <c r="V114" s="4"/>
    </row>
    <row r="115" spans="1:22" s="3" customFormat="1" ht="12.75" customHeight="1" x14ac:dyDescent="0.35">
      <c r="A115" s="9"/>
      <c r="B115" s="9"/>
      <c r="C115" s="9"/>
      <c r="D115" s="9"/>
      <c r="E115" s="9"/>
      <c r="F115" s="9"/>
      <c r="G115" s="9"/>
      <c r="H115" s="9"/>
      <c r="I115" s="9"/>
      <c r="J115" s="9"/>
      <c r="K115" s="9"/>
      <c r="L115" s="9"/>
      <c r="M115" s="9"/>
    </row>
    <row r="116" spans="1:22" s="3" customFormat="1" ht="12.75" customHeight="1" x14ac:dyDescent="0.35">
      <c r="A116" s="9"/>
      <c r="B116" s="9"/>
      <c r="C116" s="9"/>
      <c r="D116" s="9"/>
      <c r="E116" s="9"/>
      <c r="F116" s="9"/>
      <c r="G116" s="9"/>
      <c r="H116" s="9"/>
      <c r="I116" s="9"/>
      <c r="J116" s="9"/>
      <c r="K116" s="9"/>
      <c r="L116" s="9"/>
      <c r="M116" s="9"/>
    </row>
    <row r="117" spans="1:22" s="3" customFormat="1" ht="12.75" customHeight="1" x14ac:dyDescent="0.35">
      <c r="A117" s="9"/>
      <c r="B117" s="14"/>
      <c r="C117" s="14"/>
      <c r="D117" s="14"/>
      <c r="E117" s="14"/>
      <c r="F117" s="9"/>
      <c r="G117" s="9"/>
      <c r="H117" s="9"/>
      <c r="I117" s="9"/>
      <c r="J117" s="9"/>
      <c r="K117" s="9"/>
      <c r="L117" s="9"/>
      <c r="M117" s="9"/>
    </row>
    <row r="118" spans="1:22" s="3" customFormat="1" ht="71.25" customHeight="1" x14ac:dyDescent="0.5">
      <c r="A118" s="19" t="s">
        <v>60</v>
      </c>
      <c r="B118" s="19"/>
      <c r="C118" s="19"/>
      <c r="D118" s="19"/>
      <c r="E118" s="19"/>
      <c r="F118" s="19"/>
      <c r="G118" s="19"/>
      <c r="H118" s="18"/>
      <c r="I118" s="20" t="s">
        <v>61</v>
      </c>
      <c r="J118" s="20"/>
      <c r="K118" s="20"/>
      <c r="L118" s="20"/>
      <c r="M118" s="20"/>
      <c r="N118" s="20"/>
      <c r="O118" s="20"/>
    </row>
    <row r="119" spans="1:22" s="3" customFormat="1" ht="15" customHeight="1" x14ac:dyDescent="0.35">
      <c r="A119" s="14"/>
      <c r="B119" s="9"/>
      <c r="C119" s="15"/>
      <c r="D119" s="15"/>
      <c r="E119" s="15"/>
      <c r="F119" s="15"/>
      <c r="G119" s="15"/>
      <c r="H119" s="9"/>
      <c r="I119" s="9"/>
      <c r="J119" s="9"/>
      <c r="K119" s="9"/>
      <c r="L119" s="9"/>
      <c r="M119" s="9"/>
    </row>
    <row r="120" spans="1:22" ht="15" customHeight="1" x14ac:dyDescent="0.35">
      <c r="B120" s="14"/>
      <c r="C120" s="14"/>
      <c r="D120" s="14"/>
      <c r="E120" s="14"/>
      <c r="F120" s="14"/>
    </row>
    <row r="121" spans="1:22" ht="15" customHeight="1" x14ac:dyDescent="0.35">
      <c r="B121" s="14"/>
      <c r="C121" s="14"/>
    </row>
  </sheetData>
  <mergeCells count="298">
    <mergeCell ref="A118:G118"/>
    <mergeCell ref="I118:O118"/>
    <mergeCell ref="I102:I103"/>
    <mergeCell ref="J102:J103"/>
    <mergeCell ref="K102:K103"/>
    <mergeCell ref="L102:L103"/>
    <mergeCell ref="M102:M103"/>
    <mergeCell ref="I104:I105"/>
    <mergeCell ref="J104:J105"/>
    <mergeCell ref="K104:K105"/>
    <mergeCell ref="L104:L105"/>
    <mergeCell ref="M104:M105"/>
    <mergeCell ref="A104:A105"/>
    <mergeCell ref="B104:B105"/>
    <mergeCell ref="G113:G114"/>
    <mergeCell ref="H113:H114"/>
    <mergeCell ref="A113:A114"/>
    <mergeCell ref="B113:F113"/>
    <mergeCell ref="I113:I114"/>
    <mergeCell ref="J113:J114"/>
    <mergeCell ref="K113:K114"/>
    <mergeCell ref="L113:L114"/>
    <mergeCell ref="M113:M114"/>
    <mergeCell ref="C104:C105"/>
    <mergeCell ref="I93:I94"/>
    <mergeCell ref="J93:J94"/>
    <mergeCell ref="K93:K94"/>
    <mergeCell ref="L93:L94"/>
    <mergeCell ref="M93:M94"/>
    <mergeCell ref="B100:B101"/>
    <mergeCell ref="C100:C101"/>
    <mergeCell ref="D100:D101"/>
    <mergeCell ref="E100:E101"/>
    <mergeCell ref="F100:F101"/>
    <mergeCell ref="I100:I101"/>
    <mergeCell ref="J100:J101"/>
    <mergeCell ref="K100:K101"/>
    <mergeCell ref="L100:L101"/>
    <mergeCell ref="M100:M101"/>
    <mergeCell ref="I87:I88"/>
    <mergeCell ref="J87:J88"/>
    <mergeCell ref="K87:K88"/>
    <mergeCell ref="M87:M88"/>
    <mergeCell ref="I91:I92"/>
    <mergeCell ref="J91:J92"/>
    <mergeCell ref="K91:K92"/>
    <mergeCell ref="L91:L92"/>
    <mergeCell ref="M91:M92"/>
    <mergeCell ref="I83:I84"/>
    <mergeCell ref="J83:J84"/>
    <mergeCell ref="K83:K84"/>
    <mergeCell ref="L83:L84"/>
    <mergeCell ref="M83:M84"/>
    <mergeCell ref="I85:I86"/>
    <mergeCell ref="J85:J86"/>
    <mergeCell ref="K85:K86"/>
    <mergeCell ref="M85:M86"/>
    <mergeCell ref="M73:M75"/>
    <mergeCell ref="B73:B75"/>
    <mergeCell ref="C73:C75"/>
    <mergeCell ref="D73:D75"/>
    <mergeCell ref="E73:E75"/>
    <mergeCell ref="F73:F75"/>
    <mergeCell ref="I26:I28"/>
    <mergeCell ref="J26:J28"/>
    <mergeCell ref="K26:K28"/>
    <mergeCell ref="L26:L28"/>
    <mergeCell ref="M26:M28"/>
    <mergeCell ref="M53:M54"/>
    <mergeCell ref="H32:H34"/>
    <mergeCell ref="H38:H40"/>
    <mergeCell ref="H35:H37"/>
    <mergeCell ref="G53:G54"/>
    <mergeCell ref="H53:H54"/>
    <mergeCell ref="G41:G43"/>
    <mergeCell ref="H41:H43"/>
    <mergeCell ref="E46:E48"/>
    <mergeCell ref="C53:C54"/>
    <mergeCell ref="D53:D54"/>
    <mergeCell ref="I29:I31"/>
    <mergeCell ref="I32:I34"/>
    <mergeCell ref="K13:K15"/>
    <mergeCell ref="L13:L15"/>
    <mergeCell ref="M13:M15"/>
    <mergeCell ref="J46:J48"/>
    <mergeCell ref="K46:K48"/>
    <mergeCell ref="L46:L48"/>
    <mergeCell ref="M46:M48"/>
    <mergeCell ref="I41:I43"/>
    <mergeCell ref="J41:J43"/>
    <mergeCell ref="K24:K25"/>
    <mergeCell ref="L24:L25"/>
    <mergeCell ref="M24:M25"/>
    <mergeCell ref="I21:I23"/>
    <mergeCell ref="J21:J23"/>
    <mergeCell ref="K21:K23"/>
    <mergeCell ref="L21:L23"/>
    <mergeCell ref="M21:M23"/>
    <mergeCell ref="I24:I25"/>
    <mergeCell ref="J24:J25"/>
    <mergeCell ref="J29:J31"/>
    <mergeCell ref="K29:K31"/>
    <mergeCell ref="L29:L31"/>
    <mergeCell ref="M29:M31"/>
    <mergeCell ref="G102:G103"/>
    <mergeCell ref="H102:H103"/>
    <mergeCell ref="A91:A92"/>
    <mergeCell ref="A93:A94"/>
    <mergeCell ref="B93:B94"/>
    <mergeCell ref="C93:C94"/>
    <mergeCell ref="D93:D94"/>
    <mergeCell ref="E93:E94"/>
    <mergeCell ref="A100:A101"/>
    <mergeCell ref="G100:G101"/>
    <mergeCell ref="H100:H101"/>
    <mergeCell ref="A102:A103"/>
    <mergeCell ref="B102:B103"/>
    <mergeCell ref="C102:C103"/>
    <mergeCell ref="D102:D103"/>
    <mergeCell ref="D104:D105"/>
    <mergeCell ref="E104:E105"/>
    <mergeCell ref="F104:F105"/>
    <mergeCell ref="E102:E103"/>
    <mergeCell ref="F102:F103"/>
    <mergeCell ref="B91:B92"/>
    <mergeCell ref="C91:C92"/>
    <mergeCell ref="D91:D92"/>
    <mergeCell ref="G73:G75"/>
    <mergeCell ref="H73:H75"/>
    <mergeCell ref="F93:F94"/>
    <mergeCell ref="G93:G94"/>
    <mergeCell ref="G91:G92"/>
    <mergeCell ref="G83:G84"/>
    <mergeCell ref="H83:H84"/>
    <mergeCell ref="H91:H92"/>
    <mergeCell ref="E91:E92"/>
    <mergeCell ref="F91:F92"/>
    <mergeCell ref="H93:H94"/>
    <mergeCell ref="A83:A84"/>
    <mergeCell ref="B83:B84"/>
    <mergeCell ref="C83:C84"/>
    <mergeCell ref="D83:D84"/>
    <mergeCell ref="E83:E84"/>
    <mergeCell ref="F83:F84"/>
    <mergeCell ref="G87:G88"/>
    <mergeCell ref="H87:H88"/>
    <mergeCell ref="A87:A88"/>
    <mergeCell ref="B87:B88"/>
    <mergeCell ref="C87:C88"/>
    <mergeCell ref="D87:D88"/>
    <mergeCell ref="E87:E88"/>
    <mergeCell ref="F87:F88"/>
    <mergeCell ref="A85:A86"/>
    <mergeCell ref="B85:B86"/>
    <mergeCell ref="C85:C86"/>
    <mergeCell ref="D85:D86"/>
    <mergeCell ref="E85:E86"/>
    <mergeCell ref="F85:F86"/>
    <mergeCell ref="G85:G86"/>
    <mergeCell ref="H85:H86"/>
    <mergeCell ref="A26:A28"/>
    <mergeCell ref="B26:B28"/>
    <mergeCell ref="C26:C28"/>
    <mergeCell ref="E13:E15"/>
    <mergeCell ref="F13:F15"/>
    <mergeCell ref="G13:G15"/>
    <mergeCell ref="H13:H15"/>
    <mergeCell ref="D26:D28"/>
    <mergeCell ref="E26:E28"/>
    <mergeCell ref="F26:F28"/>
    <mergeCell ref="E21:E23"/>
    <mergeCell ref="F21:F23"/>
    <mergeCell ref="G21:G23"/>
    <mergeCell ref="H21:H23"/>
    <mergeCell ref="A13:A15"/>
    <mergeCell ref="B13:B15"/>
    <mergeCell ref="C13:C15"/>
    <mergeCell ref="D13:D15"/>
    <mergeCell ref="G10:G12"/>
    <mergeCell ref="H10:H12"/>
    <mergeCell ref="H24:H25"/>
    <mergeCell ref="A21:A23"/>
    <mergeCell ref="B21:B23"/>
    <mergeCell ref="A24:A25"/>
    <mergeCell ref="B24:B25"/>
    <mergeCell ref="C24:C25"/>
    <mergeCell ref="D24:D25"/>
    <mergeCell ref="E24:E25"/>
    <mergeCell ref="F24:F25"/>
    <mergeCell ref="G24:G25"/>
    <mergeCell ref="C21:C23"/>
    <mergeCell ref="D21:D23"/>
    <mergeCell ref="K10:M11"/>
    <mergeCell ref="A3:M3"/>
    <mergeCell ref="A5:M5"/>
    <mergeCell ref="A6:M6"/>
    <mergeCell ref="A7:M7"/>
    <mergeCell ref="A10:A12"/>
    <mergeCell ref="B10:B12"/>
    <mergeCell ref="C11:C12"/>
    <mergeCell ref="I10:I12"/>
    <mergeCell ref="J10:J12"/>
    <mergeCell ref="C10:F10"/>
    <mergeCell ref="D11:F11"/>
    <mergeCell ref="G104:G105"/>
    <mergeCell ref="H104:H105"/>
    <mergeCell ref="D29:D31"/>
    <mergeCell ref="E29:E31"/>
    <mergeCell ref="F29:F31"/>
    <mergeCell ref="E32:E34"/>
    <mergeCell ref="A73:A75"/>
    <mergeCell ref="A29:A31"/>
    <mergeCell ref="B29:B31"/>
    <mergeCell ref="C29:C31"/>
    <mergeCell ref="A35:A37"/>
    <mergeCell ref="B35:B37"/>
    <mergeCell ref="G38:G40"/>
    <mergeCell ref="B32:B34"/>
    <mergeCell ref="C32:C34"/>
    <mergeCell ref="D32:D34"/>
    <mergeCell ref="C35:C37"/>
    <mergeCell ref="D35:D37"/>
    <mergeCell ref="E35:E37"/>
    <mergeCell ref="F35:F37"/>
    <mergeCell ref="G35:G37"/>
    <mergeCell ref="G32:G34"/>
    <mergeCell ref="A53:A54"/>
    <mergeCell ref="B53:B54"/>
    <mergeCell ref="A32:A34"/>
    <mergeCell ref="A38:A40"/>
    <mergeCell ref="B38:B40"/>
    <mergeCell ref="C38:C40"/>
    <mergeCell ref="D38:D40"/>
    <mergeCell ref="E38:E40"/>
    <mergeCell ref="F38:F40"/>
    <mergeCell ref="F32:F34"/>
    <mergeCell ref="E53:E54"/>
    <mergeCell ref="F53:F54"/>
    <mergeCell ref="A41:A43"/>
    <mergeCell ref="B41:B43"/>
    <mergeCell ref="C41:C43"/>
    <mergeCell ref="D41:D43"/>
    <mergeCell ref="E41:E43"/>
    <mergeCell ref="F41:F43"/>
    <mergeCell ref="A44:A45"/>
    <mergeCell ref="B44:B45"/>
    <mergeCell ref="C44:C45"/>
    <mergeCell ref="D44:D45"/>
    <mergeCell ref="A46:A48"/>
    <mergeCell ref="B46:B48"/>
    <mergeCell ref="C46:C48"/>
    <mergeCell ref="D46:D48"/>
    <mergeCell ref="I53:I54"/>
    <mergeCell ref="J32:J34"/>
    <mergeCell ref="K32:K34"/>
    <mergeCell ref="L32:L34"/>
    <mergeCell ref="M32:M34"/>
    <mergeCell ref="I38:I40"/>
    <mergeCell ref="J38:J40"/>
    <mergeCell ref="K38:K40"/>
    <mergeCell ref="G29:G31"/>
    <mergeCell ref="H29:H31"/>
    <mergeCell ref="J13:J15"/>
    <mergeCell ref="E44:E45"/>
    <mergeCell ref="F44:F45"/>
    <mergeCell ref="I46:I48"/>
    <mergeCell ref="G44:G45"/>
    <mergeCell ref="H44:H45"/>
    <mergeCell ref="F46:F48"/>
    <mergeCell ref="G46:G48"/>
    <mergeCell ref="H46:H48"/>
    <mergeCell ref="G26:G28"/>
    <mergeCell ref="H26:H28"/>
    <mergeCell ref="I13:I15"/>
    <mergeCell ref="J2:M2"/>
    <mergeCell ref="J53:J54"/>
    <mergeCell ref="K53:K54"/>
    <mergeCell ref="L53:L54"/>
    <mergeCell ref="I73:I75"/>
    <mergeCell ref="J73:J75"/>
    <mergeCell ref="K73:K75"/>
    <mergeCell ref="L73:L75"/>
    <mergeCell ref="J1:M1"/>
    <mergeCell ref="K41:K43"/>
    <mergeCell ref="L41:L43"/>
    <mergeCell ref="M41:M43"/>
    <mergeCell ref="I44:I45"/>
    <mergeCell ref="J44:J45"/>
    <mergeCell ref="K44:K45"/>
    <mergeCell ref="L44:L45"/>
    <mergeCell ref="M44:M45"/>
    <mergeCell ref="L38:L40"/>
    <mergeCell ref="M38:M40"/>
    <mergeCell ref="I35:I37"/>
    <mergeCell ref="J35:J37"/>
    <mergeCell ref="K35:K37"/>
    <mergeCell ref="L35:L37"/>
    <mergeCell ref="M35:M37"/>
  </mergeCells>
  <printOptions horizontalCentered="1"/>
  <pageMargins left="0.7" right="0.7" top="0.75" bottom="0.75" header="0.3" footer="0.3"/>
  <pageSetup paperSize="9" scale="22" fitToHeight="0" orientation="landscape" r:id="rId1"/>
  <headerFooter differentFirst="1">
    <oddHeader>&amp;R&amp;P</oddHeader>
  </headerFooter>
  <rowBreaks count="3" manualBreakCount="3">
    <brk id="34" max="12" man="1"/>
    <brk id="63" max="12" man="1"/>
    <brk id="9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Tanya</cp:lastModifiedBy>
  <cp:lastPrinted>2026-04-14T13:14:00Z</cp:lastPrinted>
  <dcterms:created xsi:type="dcterms:W3CDTF">2024-09-10T12:16:00Z</dcterms:created>
  <dcterms:modified xsi:type="dcterms:W3CDTF">2026-04-14T13:14:18Z</dcterms:modified>
</cp:coreProperties>
</file>